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6731FB0B-D6FB-4542-822C-32885C61D028}" xr6:coauthVersionLast="47" xr6:coauthVersionMax="47" xr10:uidLastSave="{00000000-0000-0000-0000-000000000000}"/>
  <workbookProtection workbookAlgorithmName="SHA-512" workbookHashValue="5bS6HfdgNz3cEHPwjjR2OEZBQfTaA+fXgkwPdYXlJs2KRiWfAbNmVb+aclqeFPf0k9CcOgmx+lWHHW1/Bk8vSQ==" workbookSaltValue="YiPAiJyIhKHQs11sF4JQ2Q==" workbookSpinCount="100000" lockStructure="1"/>
  <bookViews>
    <workbookView xWindow="-30" yWindow="-16320" windowWidth="29040" windowHeight="16440" tabRatio="811" xr2:uid="{00000000-000D-0000-FFFF-FFFF00000000}"/>
  </bookViews>
  <sheets>
    <sheet name="既存設備・導入予定設備  " sheetId="52" r:id="rId1"/>
    <sheet name="〈ボイラ〉マスタ" sheetId="50" state="hidden" r:id="rId2"/>
  </sheets>
  <externalReferences>
    <externalReference r:id="rId3"/>
    <externalReference r:id="rId4"/>
  </externalReferences>
  <definedNames>
    <definedName name="Copy11" localSheetId="1">〈ボイラ〉マスタ!#REF!</definedName>
    <definedName name="Copy12" localSheetId="1">〈ボイラ〉マスタ!#REF!</definedName>
    <definedName name="Copy13" localSheetId="1">〈ボイラ〉マスタ!#REF!</definedName>
    <definedName name="Copy14" localSheetId="1">〈ボイラ〉マスタ!#REF!</definedName>
    <definedName name="Copy15" localSheetId="1">〈ボイラ〉マスタ!#REF!</definedName>
    <definedName name="Copy16" localSheetId="1">〈ボイラ〉マスタ!#REF!</definedName>
    <definedName name="Copy17" localSheetId="1">〈ボイラ〉マスタ!#REF!</definedName>
    <definedName name="Copy8">#REF!</definedName>
    <definedName name="CP">[1]分析条件!$E$8:$S$8</definedName>
    <definedName name="_xlnm.Print_Area" localSheetId="1">〈ボイラ〉マスタ!$D$2:$K$16</definedName>
    <definedName name="_xlnm.Print_Area" localSheetId="0">'既存設備・導入予定設備  '!$A$1:$AS$39</definedName>
    <definedName name="Z_3C97ADF0_047E_4EB8_AE7C_3465EDC671D6_.wvu.PrintArea" localSheetId="1" hidden="1">〈ボイラ〉マスタ!#REF!</definedName>
    <definedName name="Z_CA3DB17E_E70C_492F_9949_B1DF2D120C24_.wvu.PrintArea" localSheetId="1" hidden="1">〈ボイラ〉マスタ!#REF!</definedName>
    <definedName name="カタログ値">〈ボイラ〉マスタ!#REF!</definedName>
    <definedName name="分類">[2]masta!$B$2:'[2]masta'!$B$5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4" i="52" l="1"/>
  <c r="D24" i="52"/>
  <c r="Q20" i="52"/>
  <c r="AJ18" i="52"/>
  <c r="AJ17" i="52"/>
  <c r="AB18" i="52"/>
  <c r="AE25" i="52" s="1"/>
  <c r="AB17" i="52"/>
  <c r="V37" i="52"/>
  <c r="D37" i="52"/>
  <c r="Q18" i="52"/>
  <c r="I18" i="52"/>
  <c r="M27" i="52" s="1"/>
  <c r="Q17" i="52"/>
  <c r="I17" i="52"/>
  <c r="AE32" i="52" l="1"/>
  <c r="M29" i="52"/>
  <c r="M30" i="52"/>
  <c r="M26" i="52"/>
  <c r="M28" i="52"/>
  <c r="M25" i="52"/>
  <c r="AE36" i="52"/>
  <c r="M35" i="52"/>
  <c r="M36" i="52"/>
  <c r="AE35" i="52"/>
  <c r="AE34" i="52"/>
  <c r="M33" i="52"/>
  <c r="M34" i="52"/>
  <c r="AE33" i="52"/>
  <c r="M32" i="52"/>
  <c r="AE31" i="52"/>
  <c r="AE28" i="52"/>
  <c r="M31" i="52"/>
  <c r="AE30" i="52"/>
  <c r="AE29" i="52"/>
  <c r="AE27" i="52"/>
  <c r="AE26" i="52"/>
  <c r="AE37" i="52" l="1"/>
  <c r="M37" i="52"/>
</calcChain>
</file>

<file path=xl/sharedStrings.xml><?xml version="1.0" encoding="utf-8"?>
<sst xmlns="http://schemas.openxmlformats.org/spreadsheetml/2006/main" count="302" uniqueCount="142">
  <si>
    <t>合計</t>
    <rPh sb="0" eb="2">
      <t>ゴウケイ</t>
    </rPh>
    <phoneticPr fontId="10"/>
  </si>
  <si>
    <t>製品名</t>
    <rPh sb="0" eb="3">
      <t>セイヒンメイ</t>
    </rPh>
    <phoneticPr fontId="10"/>
  </si>
  <si>
    <t>月</t>
    <rPh sb="0" eb="1">
      <t>ツキ</t>
    </rPh>
    <phoneticPr fontId="10"/>
  </si>
  <si>
    <t>エネルギー種別</t>
    <rPh sb="5" eb="7">
      <t>シュベツ</t>
    </rPh>
    <phoneticPr fontId="17"/>
  </si>
  <si>
    <t>○○株式会社</t>
    <phoneticPr fontId="17"/>
  </si>
  <si>
    <t>■熱量換算係数（発熱量）</t>
    <rPh sb="1" eb="3">
      <t>ネツリョウ</t>
    </rPh>
    <rPh sb="3" eb="5">
      <t>カンサン</t>
    </rPh>
    <rPh sb="5" eb="7">
      <t>ケイスウ</t>
    </rPh>
    <rPh sb="8" eb="10">
      <t>ハツネツ</t>
    </rPh>
    <rPh sb="10" eb="11">
      <t>リョウ</t>
    </rPh>
    <phoneticPr fontId="17"/>
  </si>
  <si>
    <t>発熱量
（高位）</t>
    <rPh sb="0" eb="2">
      <t>ハツネツ</t>
    </rPh>
    <rPh sb="2" eb="3">
      <t>リョウ</t>
    </rPh>
    <rPh sb="5" eb="7">
      <t>コウイ</t>
    </rPh>
    <rPh sb="7" eb="8">
      <t>ネツリョウ</t>
    </rPh>
    <phoneticPr fontId="17"/>
  </si>
  <si>
    <t>電気</t>
    <rPh sb="0" eb="2">
      <t>デンキ</t>
    </rPh>
    <phoneticPr fontId="19"/>
  </si>
  <si>
    <t>液化石油ガス（LPG）</t>
    <phoneticPr fontId="26"/>
  </si>
  <si>
    <t>灯油</t>
    <rPh sb="0" eb="2">
      <t>トウユ</t>
    </rPh>
    <phoneticPr fontId="19"/>
  </si>
  <si>
    <t>軽油</t>
    <rPh sb="0" eb="2">
      <t>ケイユ</t>
    </rPh>
    <phoneticPr fontId="19"/>
  </si>
  <si>
    <t>A重油</t>
    <rPh sb="1" eb="3">
      <t>ジュウユ</t>
    </rPh>
    <phoneticPr fontId="19"/>
  </si>
  <si>
    <t>B重油</t>
    <rPh sb="1" eb="3">
      <t>ジュウユ</t>
    </rPh>
    <phoneticPr fontId="19"/>
  </si>
  <si>
    <t>C重油</t>
    <rPh sb="1" eb="3">
      <t>ジュウユ</t>
    </rPh>
    <phoneticPr fontId="17"/>
  </si>
  <si>
    <t>石炭コークス</t>
    <rPh sb="0" eb="2">
      <t>セキタン</t>
    </rPh>
    <phoneticPr fontId="26"/>
  </si>
  <si>
    <t>その他</t>
    <phoneticPr fontId="26"/>
  </si>
  <si>
    <t>単位</t>
    <rPh sb="0" eb="2">
      <t>タンイ</t>
    </rPh>
    <phoneticPr fontId="17"/>
  </si>
  <si>
    <t>（エネルギー使用量単位）</t>
    <rPh sb="6" eb="8">
      <t>シヨウ</t>
    </rPh>
    <rPh sb="8" eb="9">
      <t>リョウ</t>
    </rPh>
    <rPh sb="9" eb="11">
      <t>タンイ</t>
    </rPh>
    <phoneticPr fontId="26"/>
  </si>
  <si>
    <t>燃料種類</t>
    <rPh sb="0" eb="2">
      <t>ネンリョウ</t>
    </rPh>
    <rPh sb="2" eb="4">
      <t>シュルイ</t>
    </rPh>
    <phoneticPr fontId="17"/>
  </si>
  <si>
    <t>kWh</t>
    <phoneticPr fontId="26"/>
  </si>
  <si>
    <t>電気</t>
    <phoneticPr fontId="17"/>
  </si>
  <si>
    <t>MJ/㎥</t>
    <phoneticPr fontId="26"/>
  </si>
  <si>
    <t>㎥</t>
    <phoneticPr fontId="26"/>
  </si>
  <si>
    <t>ガス</t>
  </si>
  <si>
    <t>MJ/kg</t>
  </si>
  <si>
    <t>kg</t>
    <phoneticPr fontId="26"/>
  </si>
  <si>
    <t>MJ/kg</t>
    <phoneticPr fontId="26"/>
  </si>
  <si>
    <t>MJ/L</t>
  </si>
  <si>
    <t>L</t>
    <phoneticPr fontId="26"/>
  </si>
  <si>
    <t>油</t>
    <phoneticPr fontId="17"/>
  </si>
  <si>
    <t>kg</t>
  </si>
  <si>
    <t>その他</t>
    <phoneticPr fontId="17"/>
  </si>
  <si>
    <t>型番</t>
  </si>
  <si>
    <t>台数</t>
    <rPh sb="0" eb="2">
      <t>ダイスウ</t>
    </rPh>
    <phoneticPr fontId="10"/>
  </si>
  <si>
    <t>種別</t>
    <phoneticPr fontId="10"/>
  </si>
  <si>
    <t>MJ/kWh</t>
    <phoneticPr fontId="26"/>
  </si>
  <si>
    <t>■エネルギー使用量</t>
    <rPh sb="6" eb="8">
      <t>シヨウ</t>
    </rPh>
    <rPh sb="8" eb="9">
      <t>リョウ</t>
    </rPh>
    <phoneticPr fontId="10"/>
  </si>
  <si>
    <t>燃料種</t>
    <rPh sb="0" eb="2">
      <t>ネンリョウ</t>
    </rPh>
    <rPh sb="2" eb="3">
      <t>シュ</t>
    </rPh>
    <phoneticPr fontId="10"/>
  </si>
  <si>
    <t>←計算する設備の製品名を入力</t>
  </si>
  <si>
    <t>←計算する設備の型番を入力</t>
  </si>
  <si>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10"/>
  </si>
  <si>
    <t>←燃料種を選択</t>
    <rPh sb="1" eb="3">
      <t>ネンリョウ</t>
    </rPh>
    <rPh sb="3" eb="4">
      <t>タネ</t>
    </rPh>
    <rPh sb="5" eb="7">
      <t>センタク</t>
    </rPh>
    <phoneticPr fontId="10"/>
  </si>
  <si>
    <t>台</t>
    <rPh sb="0" eb="1">
      <t>ダイ</t>
    </rPh>
    <phoneticPr fontId="10"/>
  </si>
  <si>
    <t>入力項目</t>
    <rPh sb="0" eb="2">
      <t>ニュウリョク</t>
    </rPh>
    <rPh sb="2" eb="4">
      <t>コウモク</t>
    </rPh>
    <phoneticPr fontId="17"/>
  </si>
  <si>
    <t>メーカー</t>
    <phoneticPr fontId="10"/>
  </si>
  <si>
    <t>←計算する設備のメーカー名を入力</t>
    <phoneticPr fontId="10"/>
  </si>
  <si>
    <t>導入予定設備が複数型番ある場合は、能力按分後必要熱量の総和が既存設備の必要熱量と一致することを確認してください。</t>
    <phoneticPr fontId="10"/>
  </si>
  <si>
    <t>NO.</t>
    <phoneticPr fontId="10"/>
  </si>
  <si>
    <t>◆据付年</t>
    <rPh sb="1" eb="3">
      <t>スエツ</t>
    </rPh>
    <rPh sb="3" eb="4">
      <t>ネン</t>
    </rPh>
    <phoneticPr fontId="17"/>
  </si>
  <si>
    <t>　発熱量
（低位）</t>
    <rPh sb="1" eb="3">
      <t>ハツネツ</t>
    </rPh>
    <rPh sb="3" eb="4">
      <t>リョウ</t>
    </rPh>
    <rPh sb="6" eb="8">
      <t>テイイ</t>
    </rPh>
    <phoneticPr fontId="17"/>
  </si>
  <si>
    <t>定格燃料使用量単位</t>
    <rPh sb="0" eb="2">
      <t>テイカク</t>
    </rPh>
    <rPh sb="2" eb="4">
      <t>ネンリョウ</t>
    </rPh>
    <rPh sb="4" eb="7">
      <t>シヨウリョウ</t>
    </rPh>
    <phoneticPr fontId="17"/>
  </si>
  <si>
    <t>燃料物性・単位一覧　出典：特定排出者の事業活動に伴う温室効果ガスの排出量の算定に関する省令</t>
    <rPh sb="0" eb="2">
      <t>ネンリョウ</t>
    </rPh>
    <rPh sb="2" eb="4">
      <t>ブッセイ</t>
    </rPh>
    <rPh sb="5" eb="7">
      <t>タンイ</t>
    </rPh>
    <rPh sb="7" eb="9">
      <t>イチラン</t>
    </rPh>
    <rPh sb="10" eb="12">
      <t>シュッテン</t>
    </rPh>
    <rPh sb="13" eb="15">
      <t>トクテイ</t>
    </rPh>
    <rPh sb="15" eb="17">
      <t>ハイシュツ</t>
    </rPh>
    <rPh sb="17" eb="18">
      <t>シャ</t>
    </rPh>
    <rPh sb="19" eb="21">
      <t>ジギョウ</t>
    </rPh>
    <rPh sb="21" eb="23">
      <t>カツドウ</t>
    </rPh>
    <rPh sb="24" eb="25">
      <t>トモナ</t>
    </rPh>
    <rPh sb="26" eb="28">
      <t>オンシツ</t>
    </rPh>
    <rPh sb="28" eb="30">
      <t>コウカ</t>
    </rPh>
    <rPh sb="33" eb="35">
      <t>ハイシュツ</t>
    </rPh>
    <rPh sb="35" eb="36">
      <t>リョウ</t>
    </rPh>
    <rPh sb="37" eb="39">
      <t>サンテイ</t>
    </rPh>
    <rPh sb="40" eb="41">
      <t>カン</t>
    </rPh>
    <rPh sb="43" eb="45">
      <t>ショウレイ</t>
    </rPh>
    <phoneticPr fontId="28"/>
  </si>
  <si>
    <t>1950年以前</t>
    <rPh sb="4" eb="5">
      <t>ネン</t>
    </rPh>
    <rPh sb="5" eb="7">
      <t>イゼン</t>
    </rPh>
    <phoneticPr fontId="17"/>
  </si>
  <si>
    <t>-</t>
    <phoneticPr fontId="26"/>
  </si>
  <si>
    <t>kW</t>
    <phoneticPr fontId="17"/>
  </si>
  <si>
    <t>種類</t>
    <rPh sb="0" eb="2">
      <t>シュルイ</t>
    </rPh>
    <phoneticPr fontId="28"/>
  </si>
  <si>
    <t>単位発熱量</t>
    <rPh sb="0" eb="2">
      <t>タンイ</t>
    </rPh>
    <rPh sb="2" eb="4">
      <t>ハツネツ</t>
    </rPh>
    <rPh sb="4" eb="5">
      <t>リョウ</t>
    </rPh>
    <phoneticPr fontId="28"/>
  </si>
  <si>
    <t>原単位</t>
    <rPh sb="0" eb="3">
      <t>ゲンタンイ</t>
    </rPh>
    <phoneticPr fontId="43"/>
  </si>
  <si>
    <t>電気(その他)</t>
    <phoneticPr fontId="26"/>
  </si>
  <si>
    <t>手入力</t>
    <rPh sb="0" eb="1">
      <t>テ</t>
    </rPh>
    <rPh sb="1" eb="3">
      <t>ニュウリョク</t>
    </rPh>
    <phoneticPr fontId="26"/>
  </si>
  <si>
    <t>高位</t>
    <rPh sb="0" eb="2">
      <t>コウイ</t>
    </rPh>
    <phoneticPr fontId="28"/>
  </si>
  <si>
    <t>低位</t>
    <rPh sb="0" eb="2">
      <t>テイイ</t>
    </rPh>
    <phoneticPr fontId="28"/>
  </si>
  <si>
    <t>単位</t>
    <rPh sb="0" eb="2">
      <t>タンイ</t>
    </rPh>
    <phoneticPr fontId="28"/>
  </si>
  <si>
    <t>単位</t>
    <rPh sb="0" eb="2">
      <t>タンイ</t>
    </rPh>
    <phoneticPr fontId="43"/>
  </si>
  <si>
    <t>都市ガス（45MJ/m3）</t>
    <phoneticPr fontId="1"/>
  </si>
  <si>
    <t>㎥/h</t>
  </si>
  <si>
    <t>一般炭</t>
    <rPh sb="0" eb="2">
      <t>イッパン</t>
    </rPh>
    <rPh sb="2" eb="3">
      <t>スミ</t>
    </rPh>
    <phoneticPr fontId="28"/>
  </si>
  <si>
    <t>kJ/ｔ</t>
    <phoneticPr fontId="17"/>
  </si>
  <si>
    <t>L/ｔ</t>
  </si>
  <si>
    <t>kL/年</t>
    <rPh sb="3" eb="4">
      <t>ネン</t>
    </rPh>
    <phoneticPr fontId="28"/>
  </si>
  <si>
    <t>GJ/kL</t>
    <phoneticPr fontId="17"/>
  </si>
  <si>
    <t>MJ/L</t>
    <phoneticPr fontId="17"/>
  </si>
  <si>
    <t>L/年</t>
    <rPh sb="2" eb="3">
      <t>ネン</t>
    </rPh>
    <phoneticPr fontId="17"/>
  </si>
  <si>
    <t>L/h</t>
    <phoneticPr fontId="17"/>
  </si>
  <si>
    <t>都市ガス（46MJ/m3）</t>
    <rPh sb="0" eb="2">
      <t>トシ</t>
    </rPh>
    <phoneticPr fontId="1"/>
  </si>
  <si>
    <t>コークス</t>
    <phoneticPr fontId="28"/>
  </si>
  <si>
    <t>kg/h</t>
    <phoneticPr fontId="17"/>
  </si>
  <si>
    <t>灯油</t>
    <rPh sb="0" eb="2">
      <t>トウユ</t>
    </rPh>
    <phoneticPr fontId="28"/>
  </si>
  <si>
    <t>kJ/L</t>
  </si>
  <si>
    <t>液化天然ガス（LNG）</t>
    <rPh sb="0" eb="2">
      <t>エキカ</t>
    </rPh>
    <rPh sb="2" eb="4">
      <t>テンネン</t>
    </rPh>
    <phoneticPr fontId="1"/>
  </si>
  <si>
    <t>軽油</t>
    <rPh sb="0" eb="2">
      <t>ケイユ</t>
    </rPh>
    <phoneticPr fontId="28"/>
  </si>
  <si>
    <t>天然ガス（LNGを除く）</t>
    <rPh sb="0" eb="2">
      <t>テンネン</t>
    </rPh>
    <rPh sb="9" eb="10">
      <t>ノゾ</t>
    </rPh>
    <phoneticPr fontId="1"/>
  </si>
  <si>
    <t>A重油</t>
    <rPh sb="1" eb="3">
      <t>ジュウユ</t>
    </rPh>
    <phoneticPr fontId="28"/>
  </si>
  <si>
    <t>ガス(その他) 単位：㎥</t>
    <rPh sb="5" eb="6">
      <t>タ</t>
    </rPh>
    <rPh sb="8" eb="10">
      <t>タンイ</t>
    </rPh>
    <phoneticPr fontId="1"/>
  </si>
  <si>
    <t>B重油</t>
    <rPh sb="1" eb="3">
      <t>ジュウユ</t>
    </rPh>
    <phoneticPr fontId="28"/>
  </si>
  <si>
    <t>ガス(その他) 単位：kg</t>
    <rPh sb="5" eb="6">
      <t>タ</t>
    </rPh>
    <rPh sb="8" eb="10">
      <t>タンイ</t>
    </rPh>
    <phoneticPr fontId="1"/>
  </si>
  <si>
    <t>C重油</t>
    <rPh sb="1" eb="3">
      <t>ジュウユ</t>
    </rPh>
    <phoneticPr fontId="43"/>
  </si>
  <si>
    <t>ｋJ/L</t>
  </si>
  <si>
    <t>LPG</t>
    <phoneticPr fontId="17"/>
  </si>
  <si>
    <t>kJ/kg</t>
    <phoneticPr fontId="17"/>
  </si>
  <si>
    <t>kg/ｔ</t>
  </si>
  <si>
    <t>ｔ/年</t>
    <rPh sb="2" eb="3">
      <t>ネン</t>
    </rPh>
    <phoneticPr fontId="28"/>
  </si>
  <si>
    <t>GJ/ｔ</t>
    <phoneticPr fontId="17"/>
  </si>
  <si>
    <t>MJ/kg</t>
    <phoneticPr fontId="17"/>
  </si>
  <si>
    <t>kg/年</t>
    <rPh sb="3" eb="4">
      <t>ネン</t>
    </rPh>
    <phoneticPr fontId="17"/>
  </si>
  <si>
    <t>液化天然ガス（LNG）</t>
    <rPh sb="0" eb="2">
      <t>エキカ</t>
    </rPh>
    <rPh sb="2" eb="4">
      <t>テンネン</t>
    </rPh>
    <phoneticPr fontId="17"/>
  </si>
  <si>
    <t>kJ/kg</t>
  </si>
  <si>
    <t>天然ガス（LNGを除く）</t>
    <rPh sb="0" eb="2">
      <t>テンネン</t>
    </rPh>
    <rPh sb="9" eb="10">
      <t>ノゾ</t>
    </rPh>
    <phoneticPr fontId="17"/>
  </si>
  <si>
    <t>kJ/Nm3</t>
    <phoneticPr fontId="17"/>
  </si>
  <si>
    <t>m³N/ｔ</t>
  </si>
  <si>
    <t>千m³N/年</t>
    <rPh sb="0" eb="1">
      <t>セン</t>
    </rPh>
    <rPh sb="5" eb="6">
      <t>ネン</t>
    </rPh>
    <phoneticPr fontId="28"/>
  </si>
  <si>
    <t>MJ/m³N</t>
  </si>
  <si>
    <t>GJ/千Nm3</t>
    <rPh sb="3" eb="4">
      <t>セン</t>
    </rPh>
    <phoneticPr fontId="17"/>
  </si>
  <si>
    <t>MJ/m3N</t>
    <phoneticPr fontId="17"/>
  </si>
  <si>
    <t>m3N/年</t>
    <rPh sb="4" eb="5">
      <t>ネン</t>
    </rPh>
    <phoneticPr fontId="17"/>
  </si>
  <si>
    <t>m3N/h</t>
    <phoneticPr fontId="17"/>
  </si>
  <si>
    <t>都市ガス（45MJ/Nm3）</t>
    <rPh sb="0" eb="2">
      <t>トシ</t>
    </rPh>
    <phoneticPr fontId="17"/>
  </si>
  <si>
    <t>都市ガス（46MJ/Nm3）</t>
    <rPh sb="0" eb="2">
      <t>トシ</t>
    </rPh>
    <phoneticPr fontId="17"/>
  </si>
  <si>
    <t>油(その他)</t>
    <rPh sb="4" eb="5">
      <t>タ</t>
    </rPh>
    <phoneticPr fontId="26"/>
  </si>
  <si>
    <t>輸入一般炭</t>
    <rPh sb="0" eb="2">
      <t>ユニュウ</t>
    </rPh>
    <rPh sb="2" eb="4">
      <t>イッパン</t>
    </rPh>
    <rPh sb="4" eb="5">
      <t>スミ</t>
    </rPh>
    <phoneticPr fontId="19"/>
  </si>
  <si>
    <t>国産一般炭</t>
    <rPh sb="0" eb="2">
      <t>コクサン</t>
    </rPh>
    <rPh sb="2" eb="4">
      <t>イッパン</t>
    </rPh>
    <rPh sb="4" eb="5">
      <t>スミ</t>
    </rPh>
    <phoneticPr fontId="17"/>
  </si>
  <si>
    <t>■原油換算係数</t>
    <rPh sb="1" eb="3">
      <t>ゲンユ</t>
    </rPh>
    <rPh sb="3" eb="5">
      <t>カンサン</t>
    </rPh>
    <rPh sb="5" eb="7">
      <t>ケイスウ</t>
    </rPh>
    <phoneticPr fontId="17"/>
  </si>
  <si>
    <t>■熱量変換係数</t>
    <rPh sb="1" eb="2">
      <t>ネツ</t>
    </rPh>
    <rPh sb="2" eb="3">
      <t>リョウ</t>
    </rPh>
    <rPh sb="3" eb="5">
      <t>ヘンカン</t>
    </rPh>
    <rPh sb="5" eb="7">
      <t>ケイスウ</t>
    </rPh>
    <phoneticPr fontId="17"/>
  </si>
  <si>
    <t>■比熱</t>
    <rPh sb="1" eb="3">
      <t>ヒネツ</t>
    </rPh>
    <phoneticPr fontId="17"/>
  </si>
  <si>
    <t>■飽和蒸気全熱</t>
    <phoneticPr fontId="17"/>
  </si>
  <si>
    <r>
      <rPr>
        <b/>
        <sz val="12"/>
        <color theme="1"/>
        <rFont val="ＭＳ 明朝"/>
        <family val="1"/>
        <charset val="128"/>
      </rPr>
      <t>　</t>
    </r>
    <r>
      <rPr>
        <b/>
        <u/>
        <sz val="12"/>
        <color theme="1"/>
        <rFont val="ＭＳ 明朝"/>
        <family val="1"/>
        <charset val="128"/>
      </rPr>
      <t>高性能ボイラ　SII省エネ計算フォーマット</t>
    </r>
    <rPh sb="1" eb="4">
      <t>コウセイノウ</t>
    </rPh>
    <rPh sb="11" eb="12">
      <t>ショウ</t>
    </rPh>
    <rPh sb="14" eb="16">
      <t>ケイサン</t>
    </rPh>
    <phoneticPr fontId="10"/>
  </si>
  <si>
    <t>←台数を登録（半角）</t>
    <rPh sb="7" eb="9">
      <t>ハンカク</t>
    </rPh>
    <phoneticPr fontId="10"/>
  </si>
  <si>
    <t>OLD-1000BOI</t>
    <phoneticPr fontId="17"/>
  </si>
  <si>
    <t>←ボイラの種別を選択</t>
    <rPh sb="5" eb="7">
      <t>シュベツ</t>
    </rPh>
    <rPh sb="8" eb="10">
      <t>センタク</t>
    </rPh>
    <phoneticPr fontId="10"/>
  </si>
  <si>
    <t>ボイラBOI</t>
    <phoneticPr fontId="17"/>
  </si>
  <si>
    <t>定格エネルギー消費量</t>
    <phoneticPr fontId="10"/>
  </si>
  <si>
    <t>蒸気ボイラ</t>
  </si>
  <si>
    <t>■既存設備情報</t>
    <rPh sb="1" eb="3">
      <t>キゾン</t>
    </rPh>
    <rPh sb="3" eb="5">
      <t>セツビ</t>
    </rPh>
    <rPh sb="5" eb="7">
      <t>ジョウホウ</t>
    </rPh>
    <phoneticPr fontId="10"/>
  </si>
  <si>
    <t>■既存設備の仕様</t>
    <rPh sb="1" eb="3">
      <t>キゾン</t>
    </rPh>
    <rPh sb="3" eb="5">
      <t>セツビ</t>
    </rPh>
    <rPh sb="6" eb="8">
      <t>シヨウ</t>
    </rPh>
    <phoneticPr fontId="10"/>
  </si>
  <si>
    <t>←燃料種にて「その他」の付く種別を選択した場合は、手入力</t>
    <rPh sb="1" eb="3">
      <t>ネンリョウ</t>
    </rPh>
    <rPh sb="3" eb="4">
      <t>シュ</t>
    </rPh>
    <phoneticPr fontId="10"/>
  </si>
  <si>
    <t>NEW-1000BOI</t>
    <phoneticPr fontId="17"/>
  </si>
  <si>
    <t>高性能ボイラNEO</t>
    <rPh sb="0" eb="3">
      <t>コウセイノウ</t>
    </rPh>
    <phoneticPr fontId="17"/>
  </si>
  <si>
    <t>発熱量
（低位）</t>
    <rPh sb="0" eb="2">
      <t>ハツネツ</t>
    </rPh>
    <rPh sb="2" eb="3">
      <t>リョウ</t>
    </rPh>
    <rPh sb="5" eb="6">
      <t>ヒク</t>
    </rPh>
    <rPh sb="6" eb="7">
      <t>クライ</t>
    </rPh>
    <phoneticPr fontId="10"/>
  </si>
  <si>
    <t>発熱量
（高位）</t>
    <rPh sb="5" eb="6">
      <t>タカ</t>
    </rPh>
    <phoneticPr fontId="10"/>
  </si>
  <si>
    <t>←本計算書の結果を反映して
作成した様式の番号を入力</t>
    <phoneticPr fontId="10"/>
  </si>
  <si>
    <t>必要熱量</t>
    <rPh sb="0" eb="2">
      <t>ヒツヨウ</t>
    </rPh>
    <rPh sb="2" eb="4">
      <t>ネツリョウ</t>
    </rPh>
    <phoneticPr fontId="10"/>
  </si>
  <si>
    <t>能力按分後
必要熱量</t>
    <rPh sb="0" eb="2">
      <t>ノウリョク</t>
    </rPh>
    <rPh sb="2" eb="5">
      <t>アンブンゴ</t>
    </rPh>
    <rPh sb="6" eb="10">
      <t>ヒツヨウネツリョウ</t>
    </rPh>
    <phoneticPr fontId="10"/>
  </si>
  <si>
    <t>導入予定設備
エネルギー使用量</t>
    <rPh sb="0" eb="4">
      <t>ドウニュウヨテイ</t>
    </rPh>
    <rPh sb="4" eb="6">
      <t>セツビ</t>
    </rPh>
    <rPh sb="12" eb="14">
      <t>シヨウ</t>
    </rPh>
    <rPh sb="14" eb="15">
      <t>リョウ</t>
    </rPh>
    <phoneticPr fontId="10"/>
  </si>
  <si>
    <t>【エネルギー使用量】
赤枠内の数値を補助事業ポータルに転記
※LPGの場合、㎥からkgへ換算した値を補助事業ポータルへ転記</t>
    <phoneticPr fontId="10"/>
  </si>
  <si>
    <t>(MJ)</t>
    <phoneticPr fontId="10"/>
  </si>
  <si>
    <t>液化石油ガス（LPG）</t>
  </si>
  <si>
    <t>■導入予定設備情報</t>
    <rPh sb="1" eb="5">
      <t>ドウニュウヨテイ</t>
    </rPh>
    <phoneticPr fontId="10"/>
  </si>
  <si>
    <t>■導入予定設備の仕様</t>
    <rPh sb="1" eb="5">
      <t>ドウニュウヨテイ</t>
    </rPh>
    <phoneticPr fontId="10"/>
  </si>
  <si>
    <t>ボイラ効率</t>
    <phoneticPr fontId="10"/>
  </si>
  <si>
    <t>既存設備
エネルギー使用量</t>
    <rPh sb="0" eb="2">
      <t>キゾン</t>
    </rPh>
    <rPh sb="2" eb="4">
      <t>セツビ</t>
    </rPh>
    <rPh sb="10" eb="13">
      <t>シヨウリョウ</t>
    </rPh>
    <phoneticPr fontId="10"/>
  </si>
  <si>
    <t xml:space="preserve">←製品カタログ、仕様書に記載の定格燃料・電力消費量及びボイラ効率を入力
</t>
    <phoneticPr fontId="10"/>
  </si>
  <si>
    <t>【給水加温について】
給水加温を加味する場合、本FMTは使用せず、給水温度の根拠やエネルギー使用量の計算根拠、計算過程を示す証憑書類等を提出</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</si>
</sst>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_);[Red]\(&quot;¥&quot;#,##0\)"/>
    <numFmt numFmtId="177" formatCode="0.0%"/>
    <numFmt numFmtId="178" formatCode="0&quot;月&quot;"/>
    <numFmt numFmtId="179" formatCode="#,##0.0;[Red]\-#,##0.0"/>
    <numFmt numFmtId="180" formatCode="#,##0.00_ ;[Red]\-#,##0.00\ "/>
    <numFmt numFmtId="181" formatCode="#,##0.0_ "/>
    <numFmt numFmtId="182" formatCode="0.0_ "/>
    <numFmt numFmtId="183" formatCode="#,##0_ "/>
  </numFmts>
  <fonts count="5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明朝"/>
      <family val="1"/>
      <charset val="128"/>
    </font>
    <font>
      <sz val="10"/>
      <name val="ＭＳ ゴシック"/>
      <family val="3"/>
      <charset val="128"/>
    </font>
    <font>
      <u/>
      <sz val="12"/>
      <color indexed="12"/>
      <name val="Osaka"/>
      <family val="1"/>
      <charset val="128"/>
    </font>
    <font>
      <sz val="12"/>
      <name val="ＭＳ Ｐゴシック"/>
      <family val="3"/>
      <charset val="128"/>
    </font>
    <font>
      <sz val="12"/>
      <name val="Osaka"/>
      <family val="1"/>
      <charset val="128"/>
    </font>
    <font>
      <sz val="11"/>
      <color theme="1"/>
      <name val="ＭＳ Ｐゴシック"/>
      <family val="3"/>
      <charset val="128"/>
      <scheme val="minor"/>
    </font>
    <font>
      <sz val="6"/>
      <name val="ＭＳ Ｐゴシック"/>
      <family val="2"/>
      <charset val="128"/>
      <scheme val="minor"/>
    </font>
    <font>
      <sz val="11"/>
      <color theme="1"/>
      <name val="ＭＳ Ｐゴシック"/>
      <family val="2"/>
      <scheme val="minor"/>
    </font>
    <font>
      <sz val="11"/>
      <color rgb="FFFA7D00"/>
      <name val="ＭＳ Ｐゴシック"/>
      <family val="2"/>
      <charset val="128"/>
      <scheme val="minor"/>
    </font>
    <font>
      <sz val="11"/>
      <color indexed="8"/>
      <name val="ＭＳ Ｐゴシック"/>
      <family val="3"/>
      <charset val="128"/>
    </font>
    <font>
      <sz val="10.5"/>
      <color indexed="8"/>
      <name val="ＭＳ Ｐゴシック"/>
      <family val="3"/>
      <charset val="128"/>
      <scheme val="minor"/>
    </font>
    <font>
      <b/>
      <sz val="1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0"/>
      <name val="ＭＳ Ｐゴシック"/>
      <family val="3"/>
      <charset val="128"/>
      <scheme val="minor"/>
    </font>
    <font>
      <sz val="6"/>
      <name val="ＭＳ Ｐゴシック"/>
      <family val="3"/>
      <charset val="128"/>
      <scheme val="minor"/>
    </font>
    <font>
      <sz val="9"/>
      <color indexed="8"/>
      <name val="ＭＳ Ｐゴシック"/>
      <family val="3"/>
      <charset val="128"/>
      <scheme val="minor"/>
    </font>
    <font>
      <sz val="10"/>
      <name val="ＭＳ Ｐゴシック"/>
      <family val="3"/>
      <charset val="128"/>
    </font>
    <font>
      <sz val="11"/>
      <name val="ＭＳ Ｐゴシック"/>
      <family val="2"/>
      <charset val="128"/>
      <scheme val="minor"/>
    </font>
    <font>
      <sz val="11"/>
      <color theme="1"/>
      <name val="ＭＳ Ｐゴシック"/>
      <family val="3"/>
      <charset val="128"/>
    </font>
    <font>
      <sz val="10"/>
      <color theme="1"/>
      <name val="ＭＳ 明朝"/>
      <family val="1"/>
      <charset val="128"/>
    </font>
    <font>
      <sz val="11"/>
      <color theme="1"/>
      <name val="ＭＳ Ｐゴシック"/>
      <family val="2"/>
      <charset val="128"/>
    </font>
    <font>
      <u/>
      <sz val="9"/>
      <color indexed="12"/>
      <name val="ＭＳ Ｐゴシック"/>
      <family val="3"/>
      <charset val="128"/>
    </font>
    <font>
      <sz val="10"/>
      <color theme="1"/>
      <name val="ＭＳ Ｐゴシック"/>
      <family val="2"/>
      <charset val="128"/>
      <scheme val="minor"/>
    </font>
    <font>
      <b/>
      <u/>
      <sz val="14"/>
      <color theme="1"/>
      <name val="ＭＳ 明朝"/>
      <family val="1"/>
      <charset val="128"/>
    </font>
    <font>
      <sz val="8"/>
      <color rgb="FF0070C0"/>
      <name val="ＭＳ 明朝"/>
      <family val="1"/>
      <charset val="128"/>
    </font>
    <font>
      <b/>
      <sz val="12"/>
      <color theme="1"/>
      <name val="ＭＳ 明朝"/>
      <family val="1"/>
      <charset val="128"/>
    </font>
    <font>
      <b/>
      <u/>
      <sz val="12"/>
      <color theme="1"/>
      <name val="ＭＳ 明朝"/>
      <family val="1"/>
      <charset val="128"/>
    </font>
    <font>
      <sz val="8"/>
      <color theme="1"/>
      <name val="ＭＳ 明朝"/>
      <family val="1"/>
      <charset val="128"/>
    </font>
    <font>
      <sz val="8"/>
      <color rgb="FFFF0000"/>
      <name val="ＭＳ 明朝"/>
      <family val="1"/>
      <charset val="128"/>
    </font>
    <font>
      <b/>
      <sz val="11"/>
      <color rgb="FF000000"/>
      <name val="ＭＳ Ｐゴシック"/>
      <family val="3"/>
      <charset val="128"/>
    </font>
    <font>
      <sz val="11"/>
      <name val="ＭＳ Ｐゴシック"/>
      <family val="3"/>
      <charset val="128"/>
      <scheme val="minor"/>
    </font>
    <font>
      <sz val="11"/>
      <color rgb="FF000000"/>
      <name val="ＭＳ Ｐゴシック"/>
      <family val="3"/>
      <charset val="128"/>
    </font>
    <font>
      <sz val="10.5"/>
      <name val="ＭＳ Ｐゴシック"/>
      <family val="3"/>
      <charset val="128"/>
      <scheme val="minor"/>
    </font>
    <font>
      <sz val="11"/>
      <color rgb="FFFF0000"/>
      <name val="ＭＳ Ｐゴシック"/>
      <family val="3"/>
      <charset val="128"/>
      <scheme val="minor"/>
    </font>
    <font>
      <sz val="9"/>
      <name val="ＭＳ 明朝"/>
      <family val="1"/>
      <charset val="128"/>
    </font>
    <font>
      <sz val="7"/>
      <color rgb="FF0070C0"/>
      <name val="ＭＳ 明朝"/>
      <family val="1"/>
      <charset val="128"/>
    </font>
    <font>
      <sz val="10"/>
      <color theme="3" tint="0.39997558519241921"/>
      <name val="ＭＳ 明朝"/>
      <family val="1"/>
      <charset val="128"/>
    </font>
    <font>
      <b/>
      <sz val="9"/>
      <color rgb="FFFF0000"/>
      <name val="ＭＳ Ｐゴシック"/>
      <family val="3"/>
      <charset val="128"/>
    </font>
    <font>
      <sz val="11"/>
      <name val="ＭＳ 明朝"/>
      <family val="1"/>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5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style="thin">
        <color indexed="64"/>
      </top>
      <bottom style="double">
        <color indexed="64"/>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hair">
        <color indexed="64"/>
      </bottom>
      <diagonal/>
    </border>
    <border>
      <left style="thin">
        <color auto="1"/>
      </left>
      <right style="thin">
        <color auto="1"/>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auto="1"/>
      </left>
      <right style="medium">
        <color auto="1"/>
      </right>
      <top style="thin">
        <color auto="1"/>
      </top>
      <bottom style="double">
        <color auto="1"/>
      </bottom>
      <diagonal/>
    </border>
    <border>
      <left style="medium">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medium">
        <color auto="1"/>
      </right>
      <top style="thin">
        <color auto="1"/>
      </top>
      <bottom style="medium">
        <color auto="1"/>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top style="thin">
        <color auto="1"/>
      </top>
      <bottom style="thin">
        <color auto="1"/>
      </bottom>
      <diagonal/>
    </border>
    <border>
      <left/>
      <right style="thick">
        <color rgb="FFFF0000"/>
      </right>
      <top style="thin">
        <color auto="1"/>
      </top>
      <bottom style="thin">
        <color auto="1"/>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ck">
        <color rgb="FFFF0000"/>
      </left>
      <right style="thin">
        <color auto="1"/>
      </right>
      <top style="thin">
        <color auto="1"/>
      </top>
      <bottom style="thin">
        <color auto="1"/>
      </bottom>
      <diagonal/>
    </border>
    <border>
      <left style="thin">
        <color auto="1"/>
      </left>
      <right style="thick">
        <color rgb="FFFF0000"/>
      </right>
      <top style="thin">
        <color auto="1"/>
      </top>
      <bottom style="thin">
        <color auto="1"/>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
      <left style="thick">
        <color rgb="FFFF0000"/>
      </left>
      <right/>
      <top style="thin">
        <color auto="1"/>
      </top>
      <bottom style="double">
        <color indexed="64"/>
      </bottom>
      <diagonal/>
    </border>
  </borders>
  <cellStyleXfs count="226">
    <xf numFmtId="0" fontId="0" fillId="0" borderId="0"/>
    <xf numFmtId="38" fontId="9" fillId="0" borderId="0" applyFont="0" applyFill="0" applyBorder="0" applyAlignment="0" applyProtection="0"/>
    <xf numFmtId="9" fontId="9" fillId="0" borderId="0" applyFont="0" applyFill="0" applyBorder="0" applyAlignment="0" applyProtection="0"/>
    <xf numFmtId="0" fontId="9" fillId="0" borderId="0"/>
    <xf numFmtId="0" fontId="12" fillId="0" borderId="0">
      <alignment vertical="center"/>
    </xf>
    <xf numFmtId="0" fontId="13" fillId="0" borderId="0" applyNumberFormat="0" applyFill="0" applyBorder="0" applyAlignment="0" applyProtection="0">
      <alignment vertical="top"/>
      <protection locked="0"/>
    </xf>
    <xf numFmtId="38" fontId="14" fillId="0" borderId="0" applyFill="0" applyBorder="0" applyAlignment="0" applyProtection="0"/>
    <xf numFmtId="176" fontId="8" fillId="0" borderId="0" applyFont="0" applyFill="0" applyBorder="0" applyAlignment="0" applyProtection="0">
      <alignment vertical="center"/>
    </xf>
    <xf numFmtId="0" fontId="15"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9" fillId="0" borderId="0">
      <alignment vertical="center"/>
    </xf>
    <xf numFmtId="0" fontId="16" fillId="0" borderId="0">
      <alignment vertical="center"/>
    </xf>
    <xf numFmtId="0" fontId="8" fillId="0" borderId="0">
      <alignment vertical="center"/>
    </xf>
    <xf numFmtId="0" fontId="18" fillId="0" borderId="0"/>
    <xf numFmtId="0" fontId="7" fillId="0" borderId="0">
      <alignment vertical="center"/>
    </xf>
    <xf numFmtId="9" fontId="9" fillId="0" borderId="0" applyFont="0" applyFill="0" applyBorder="0" applyAlignment="0" applyProtection="0">
      <alignment vertical="center"/>
    </xf>
    <xf numFmtId="38" fontId="6" fillId="0" borderId="0" applyFont="0" applyFill="0" applyBorder="0" applyAlignment="0" applyProtection="0">
      <alignment vertical="center"/>
    </xf>
    <xf numFmtId="0" fontId="20" fillId="0" borderId="0">
      <alignment vertical="center"/>
    </xf>
    <xf numFmtId="0" fontId="5" fillId="0" borderId="0">
      <alignment vertical="center"/>
    </xf>
    <xf numFmtId="0" fontId="9"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18" fillId="0" borderId="0"/>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xf numFmtId="177" fontId="9" fillId="0" borderId="0"/>
    <xf numFmtId="0" fontId="9" fillId="0" borderId="0"/>
    <xf numFmtId="0" fontId="9" fillId="0" borderId="0"/>
    <xf numFmtId="0" fontId="9" fillId="0" borderId="0"/>
    <xf numFmtId="0" fontId="9" fillId="0" borderId="0"/>
    <xf numFmtId="38" fontId="20"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xf numFmtId="0" fontId="9" fillId="0" borderId="0"/>
    <xf numFmtId="0" fontId="20" fillId="0" borderId="0"/>
    <xf numFmtId="0" fontId="4" fillId="0" borderId="0">
      <alignment vertical="center"/>
    </xf>
    <xf numFmtId="0" fontId="30" fillId="0" borderId="0">
      <alignment vertical="center"/>
    </xf>
    <xf numFmtId="38" fontId="30" fillId="0" borderId="0" applyFont="0" applyFill="0" applyBorder="0" applyAlignment="0" applyProtection="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9" fontId="32"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18" fillId="0" borderId="0"/>
    <xf numFmtId="0" fontId="33" fillId="0" borderId="0" applyNumberFormat="0" applyFill="0" applyBorder="0" applyAlignment="0" applyProtection="0">
      <alignment vertical="top"/>
      <protection locked="0"/>
    </xf>
    <xf numFmtId="0" fontId="4" fillId="0" borderId="0">
      <alignment vertical="center"/>
    </xf>
    <xf numFmtId="0" fontId="34"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176"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9" fillId="0" borderId="0">
      <alignment vertical="center"/>
    </xf>
    <xf numFmtId="0" fontId="16" fillId="0" borderId="0">
      <alignment vertical="center"/>
    </xf>
    <xf numFmtId="0" fontId="2" fillId="0" borderId="0">
      <alignment vertical="center"/>
    </xf>
    <xf numFmtId="9"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176"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210">
    <xf numFmtId="0" fontId="0" fillId="0" borderId="0" xfId="0"/>
    <xf numFmtId="0" fontId="21" fillId="0" borderId="0" xfId="21" applyFont="1">
      <alignment vertical="center"/>
    </xf>
    <xf numFmtId="0" fontId="25" fillId="0" borderId="4" xfId="23" applyFont="1" applyBorder="1" applyAlignment="1">
      <alignment horizontal="left" vertical="center" wrapText="1" shrinkToFit="1"/>
    </xf>
    <xf numFmtId="0" fontId="25" fillId="0" borderId="4" xfId="23" applyFont="1" applyBorder="1" applyAlignment="1">
      <alignment horizontal="left" vertical="center" shrinkToFit="1"/>
    </xf>
    <xf numFmtId="0" fontId="25" fillId="0" borderId="16" xfId="23" applyFont="1" applyBorder="1" applyAlignment="1">
      <alignment horizontal="left" vertical="center" shrinkToFit="1"/>
    </xf>
    <xf numFmtId="0" fontId="25" fillId="0" borderId="16" xfId="23" applyFont="1" applyBorder="1" applyAlignment="1">
      <alignment horizontal="left" vertical="center" wrapText="1" shrinkToFit="1"/>
    </xf>
    <xf numFmtId="0" fontId="27" fillId="5" borderId="4" xfId="21" applyFont="1" applyFill="1" applyBorder="1" applyAlignment="1">
      <alignment horizontal="left" vertical="center"/>
    </xf>
    <xf numFmtId="0" fontId="21" fillId="0" borderId="4" xfId="21" applyFont="1" applyBorder="1">
      <alignment vertical="center"/>
    </xf>
    <xf numFmtId="0" fontId="31" fillId="0" borderId="0" xfId="17" applyFont="1" applyAlignment="1" applyProtection="1">
      <alignment vertical="center"/>
      <protection hidden="1"/>
    </xf>
    <xf numFmtId="0" fontId="35" fillId="0" borderId="0" xfId="17" applyFont="1" applyAlignment="1" applyProtection="1">
      <alignment vertical="center"/>
      <protection hidden="1"/>
    </xf>
    <xf numFmtId="0" fontId="11" fillId="0" borderId="0" xfId="17" applyFont="1" applyAlignment="1" applyProtection="1">
      <alignment vertical="center"/>
      <protection hidden="1"/>
    </xf>
    <xf numFmtId="0" fontId="11" fillId="0" borderId="8" xfId="17" applyFont="1" applyBorder="1" applyAlignment="1" applyProtection="1">
      <alignment vertical="center" shrinkToFit="1"/>
      <protection hidden="1"/>
    </xf>
    <xf numFmtId="0" fontId="9" fillId="0" borderId="0" xfId="0" applyFont="1" applyAlignment="1" applyProtection="1">
      <alignment vertical="center"/>
      <protection hidden="1"/>
    </xf>
    <xf numFmtId="0" fontId="11" fillId="0" borderId="0" xfId="17" applyFont="1" applyAlignment="1" applyProtection="1">
      <alignment vertical="center" shrinkToFit="1"/>
      <protection hidden="1"/>
    </xf>
    <xf numFmtId="0" fontId="28" fillId="0" borderId="8" xfId="0" applyFont="1" applyBorder="1" applyAlignment="1" applyProtection="1">
      <alignment vertical="center" shrinkToFit="1"/>
      <protection hidden="1"/>
    </xf>
    <xf numFmtId="0" fontId="11" fillId="2" borderId="8" xfId="17" applyFont="1" applyFill="1" applyBorder="1" applyAlignment="1" applyProtection="1">
      <alignment vertical="center" shrinkToFit="1"/>
      <protection hidden="1"/>
    </xf>
    <xf numFmtId="0" fontId="11" fillId="0" borderId="0" xfId="17" applyFont="1" applyAlignment="1" applyProtection="1">
      <alignment horizontal="center" vertical="center" textRotation="255" wrapText="1"/>
      <protection hidden="1"/>
    </xf>
    <xf numFmtId="0" fontId="11" fillId="2" borderId="15" xfId="17" applyFont="1" applyFill="1" applyBorder="1" applyAlignment="1" applyProtection="1">
      <alignment vertical="center" shrinkToFit="1"/>
      <protection hidden="1"/>
    </xf>
    <xf numFmtId="0" fontId="11" fillId="2" borderId="8" xfId="17" applyFont="1" applyFill="1" applyBorder="1" applyAlignment="1" applyProtection="1">
      <alignment horizontal="center" vertical="center" shrinkToFit="1"/>
      <protection hidden="1"/>
    </xf>
    <xf numFmtId="0" fontId="22" fillId="0" borderId="0" xfId="223" applyFont="1" applyAlignment="1">
      <alignment horizontal="left" vertical="center"/>
    </xf>
    <xf numFmtId="0" fontId="42" fillId="0" borderId="0" xfId="223" applyFont="1" applyAlignment="1">
      <alignment horizontal="center" vertical="center" shrinkToFit="1"/>
    </xf>
    <xf numFmtId="0" fontId="16" fillId="0" borderId="0" xfId="223" applyFont="1">
      <alignment vertical="center"/>
    </xf>
    <xf numFmtId="0" fontId="29" fillId="0" borderId="0" xfId="223" applyFont="1">
      <alignment vertical="center"/>
    </xf>
    <xf numFmtId="0" fontId="23" fillId="5" borderId="4" xfId="223" applyFont="1" applyFill="1" applyBorder="1" applyAlignment="1">
      <alignment horizontal="left" vertical="center"/>
    </xf>
    <xf numFmtId="0" fontId="24" fillId="5" borderId="17" xfId="223" applyFont="1" applyFill="1" applyBorder="1" applyAlignment="1">
      <alignment horizontal="left" vertical="center" wrapText="1"/>
    </xf>
    <xf numFmtId="0" fontId="24" fillId="5" borderId="17" xfId="223" applyFont="1" applyFill="1" applyBorder="1" applyAlignment="1">
      <alignment horizontal="left" vertical="center"/>
    </xf>
    <xf numFmtId="0" fontId="24" fillId="5" borderId="4" xfId="223" applyFont="1" applyFill="1" applyBorder="1" applyAlignment="1">
      <alignment vertical="center" wrapText="1" shrinkToFit="1"/>
    </xf>
    <xf numFmtId="0" fontId="24" fillId="5" borderId="4" xfId="223" applyFont="1" applyFill="1" applyBorder="1" applyAlignment="1">
      <alignment horizontal="left" vertical="center" wrapText="1"/>
    </xf>
    <xf numFmtId="0" fontId="21" fillId="6" borderId="0" xfId="21" applyFont="1" applyFill="1">
      <alignment vertical="center"/>
    </xf>
    <xf numFmtId="0" fontId="22" fillId="6" borderId="0" xfId="223" applyFont="1" applyFill="1" applyAlignment="1">
      <alignment horizontal="left" vertical="center"/>
    </xf>
    <xf numFmtId="0" fontId="42" fillId="6" borderId="0" xfId="223" applyFont="1" applyFill="1" applyAlignment="1">
      <alignment horizontal="center" vertical="center" shrinkToFit="1"/>
    </xf>
    <xf numFmtId="180" fontId="42" fillId="6" borderId="0" xfId="224" applyNumberFormat="1" applyFont="1" applyFill="1" applyBorder="1" applyAlignment="1">
      <alignment horizontal="center" vertical="center"/>
    </xf>
    <xf numFmtId="0" fontId="16" fillId="6" borderId="0" xfId="223" applyFont="1" applyFill="1">
      <alignment vertical="center"/>
    </xf>
    <xf numFmtId="0" fontId="42" fillId="0" borderId="4" xfId="223" applyFont="1" applyBorder="1" applyAlignment="1">
      <alignment horizontal="right" vertical="center" shrinkToFit="1"/>
    </xf>
    <xf numFmtId="40" fontId="25" fillId="0" borderId="4" xfId="225" applyNumberFormat="1" applyFont="1" applyFill="1" applyBorder="1" applyAlignment="1">
      <alignment horizontal="left" vertical="center"/>
    </xf>
    <xf numFmtId="180" fontId="25" fillId="0" borderId="4" xfId="225" applyNumberFormat="1" applyFont="1" applyFill="1" applyBorder="1" applyAlignment="1">
      <alignment horizontal="left" vertical="center" shrinkToFit="1"/>
    </xf>
    <xf numFmtId="180" fontId="25" fillId="0" borderId="15" xfId="225" applyNumberFormat="1" applyFont="1" applyFill="1" applyBorder="1" applyAlignment="1">
      <alignment horizontal="left" vertical="center" shrinkToFit="1"/>
    </xf>
    <xf numFmtId="0" fontId="42" fillId="6" borderId="19" xfId="23" applyFont="1" applyFill="1" applyBorder="1" applyAlignment="1">
      <alignment horizontal="center" vertical="center" shrinkToFit="1"/>
    </xf>
    <xf numFmtId="38" fontId="42" fillId="6" borderId="20" xfId="224" applyFont="1" applyFill="1" applyBorder="1" applyAlignment="1">
      <alignment horizontal="center" vertical="center" shrinkToFit="1"/>
    </xf>
    <xf numFmtId="38" fontId="42" fillId="6" borderId="21" xfId="224" applyFont="1" applyFill="1" applyBorder="1" applyAlignment="1">
      <alignment horizontal="center" vertical="center" shrinkToFit="1"/>
    </xf>
    <xf numFmtId="38" fontId="42" fillId="6" borderId="22" xfId="224" applyFont="1" applyFill="1" applyBorder="1" applyAlignment="1">
      <alignment horizontal="center" vertical="center" shrinkToFit="1"/>
    </xf>
    <xf numFmtId="0" fontId="42" fillId="6" borderId="23" xfId="23" applyFont="1" applyFill="1" applyBorder="1" applyAlignment="1">
      <alignment horizontal="center" vertical="center" shrinkToFit="1"/>
    </xf>
    <xf numFmtId="0" fontId="16" fillId="6" borderId="23" xfId="223" applyFont="1" applyFill="1" applyBorder="1">
      <alignment vertical="center"/>
    </xf>
    <xf numFmtId="0" fontId="16" fillId="6" borderId="20" xfId="223" applyFont="1" applyFill="1" applyBorder="1">
      <alignment vertical="center"/>
    </xf>
    <xf numFmtId="0" fontId="16" fillId="6" borderId="24" xfId="223" applyFont="1" applyFill="1" applyBorder="1">
      <alignment vertical="center"/>
    </xf>
    <xf numFmtId="0" fontId="42" fillId="0" borderId="4" xfId="223" applyFont="1" applyBorder="1">
      <alignment vertical="center"/>
    </xf>
    <xf numFmtId="179" fontId="25" fillId="0" borderId="15" xfId="225" applyNumberFormat="1" applyFont="1" applyFill="1" applyBorder="1" applyAlignment="1">
      <alignment horizontal="left" vertical="center"/>
    </xf>
    <xf numFmtId="0" fontId="42" fillId="6" borderId="25" xfId="23" applyFont="1" applyFill="1" applyBorder="1" applyAlignment="1">
      <alignment horizontal="center" vertical="center" shrinkToFit="1"/>
    </xf>
    <xf numFmtId="38" fontId="42" fillId="6" borderId="14" xfId="224" applyFont="1" applyFill="1" applyBorder="1" applyAlignment="1">
      <alignment horizontal="center" vertical="center" shrinkToFit="1"/>
    </xf>
    <xf numFmtId="0" fontId="42" fillId="6" borderId="14" xfId="23" applyFont="1" applyFill="1" applyBorder="1" applyAlignment="1">
      <alignment horizontal="center" vertical="center" shrinkToFit="1"/>
    </xf>
    <xf numFmtId="0" fontId="42" fillId="6" borderId="13" xfId="23" applyFont="1" applyFill="1" applyBorder="1" applyAlignment="1">
      <alignment horizontal="center" vertical="center" shrinkToFit="1"/>
    </xf>
    <xf numFmtId="0" fontId="42" fillId="6" borderId="26" xfId="23" applyFont="1" applyFill="1" applyBorder="1" applyAlignment="1">
      <alignment horizontal="center" vertical="center" shrinkToFit="1"/>
    </xf>
    <xf numFmtId="179" fontId="25" fillId="0" borderId="4" xfId="225" applyNumberFormat="1" applyFont="1" applyFill="1" applyBorder="1" applyAlignment="1">
      <alignment horizontal="left" vertical="center"/>
    </xf>
    <xf numFmtId="0" fontId="42" fillId="6" borderId="27" xfId="23" applyFont="1" applyFill="1" applyBorder="1" applyAlignment="1">
      <alignment horizontal="center" vertical="center" shrinkToFit="1"/>
    </xf>
    <xf numFmtId="38" fontId="42" fillId="6" borderId="15" xfId="224" applyFont="1" applyFill="1" applyBorder="1" applyAlignment="1">
      <alignment horizontal="right" vertical="center" shrinkToFit="1"/>
    </xf>
    <xf numFmtId="180" fontId="42" fillId="6" borderId="15" xfId="224" applyNumberFormat="1" applyFont="1" applyFill="1" applyBorder="1" applyAlignment="1">
      <alignment horizontal="center" vertical="center" shrinkToFit="1"/>
    </xf>
    <xf numFmtId="180" fontId="42" fillId="6" borderId="15" xfId="224" applyNumberFormat="1" applyFont="1" applyFill="1" applyBorder="1" applyAlignment="1">
      <alignment horizontal="left" vertical="center" shrinkToFit="1"/>
    </xf>
    <xf numFmtId="0" fontId="42" fillId="6" borderId="15" xfId="223" applyFont="1" applyFill="1" applyBorder="1" applyAlignment="1">
      <alignment horizontal="left" vertical="center"/>
    </xf>
    <xf numFmtId="0" fontId="42" fillId="6" borderId="10" xfId="223" applyFont="1" applyFill="1" applyBorder="1" applyAlignment="1">
      <alignment horizontal="left" vertical="center"/>
    </xf>
    <xf numFmtId="0" fontId="42" fillId="6" borderId="28" xfId="223" applyFont="1" applyFill="1" applyBorder="1" applyAlignment="1">
      <alignment horizontal="left" vertical="center"/>
    </xf>
    <xf numFmtId="0" fontId="42" fillId="6" borderId="29" xfId="23" applyFont="1" applyFill="1" applyBorder="1" applyAlignment="1">
      <alignment horizontal="center" vertical="center" shrinkToFit="1"/>
    </xf>
    <xf numFmtId="38" fontId="42" fillId="6" borderId="4" xfId="224" applyFont="1" applyFill="1" applyBorder="1" applyAlignment="1">
      <alignment horizontal="right" vertical="center" shrinkToFit="1"/>
    </xf>
    <xf numFmtId="180" fontId="42" fillId="6" borderId="4" xfId="224" applyNumberFormat="1" applyFont="1" applyFill="1" applyBorder="1" applyAlignment="1">
      <alignment horizontal="center" vertical="center" shrinkToFit="1"/>
    </xf>
    <xf numFmtId="180" fontId="42" fillId="6" borderId="4" xfId="224" applyNumberFormat="1" applyFont="1" applyFill="1" applyBorder="1" applyAlignment="1">
      <alignment horizontal="left" vertical="center" shrinkToFit="1"/>
    </xf>
    <xf numFmtId="0" fontId="44" fillId="6" borderId="4" xfId="21" applyFont="1" applyFill="1" applyBorder="1" applyAlignment="1">
      <alignment horizontal="left" vertical="center"/>
    </xf>
    <xf numFmtId="0" fontId="44" fillId="6" borderId="1" xfId="21" applyFont="1" applyFill="1" applyBorder="1" applyAlignment="1">
      <alignment horizontal="left" vertical="center"/>
    </xf>
    <xf numFmtId="0" fontId="44" fillId="6" borderId="30" xfId="21" applyFont="1" applyFill="1" applyBorder="1" applyAlignment="1">
      <alignment horizontal="left" vertical="center"/>
    </xf>
    <xf numFmtId="0" fontId="44" fillId="0" borderId="4" xfId="21" applyFont="1" applyBorder="1" applyAlignment="1">
      <alignment horizontal="left" vertical="center"/>
    </xf>
    <xf numFmtId="0" fontId="25" fillId="0" borderId="4" xfId="223" applyFont="1" applyBorder="1" applyAlignment="1">
      <alignment horizontal="left" vertical="center"/>
    </xf>
    <xf numFmtId="0" fontId="42" fillId="6" borderId="4" xfId="223" applyFont="1" applyFill="1" applyBorder="1" applyAlignment="1">
      <alignment horizontal="left" vertical="center"/>
    </xf>
    <xf numFmtId="0" fontId="42" fillId="6" borderId="1" xfId="223" applyFont="1" applyFill="1" applyBorder="1" applyAlignment="1">
      <alignment horizontal="left" vertical="center"/>
    </xf>
    <xf numFmtId="179" fontId="25" fillId="0" borderId="16" xfId="225" applyNumberFormat="1" applyFont="1" applyFill="1" applyBorder="1" applyAlignment="1">
      <alignment horizontal="left" vertical="center"/>
    </xf>
    <xf numFmtId="180" fontId="25" fillId="0" borderId="16" xfId="225" applyNumberFormat="1" applyFont="1" applyFill="1" applyBorder="1" applyAlignment="1">
      <alignment horizontal="left" vertical="center" shrinkToFit="1"/>
    </xf>
    <xf numFmtId="0" fontId="44" fillId="0" borderId="0" xfId="21" applyFont="1">
      <alignment vertical="center"/>
    </xf>
    <xf numFmtId="0" fontId="42" fillId="6" borderId="31" xfId="23" applyFont="1" applyFill="1" applyBorder="1" applyAlignment="1">
      <alignment horizontal="center" vertical="center" shrinkToFit="1"/>
    </xf>
    <xf numFmtId="38" fontId="42" fillId="6" borderId="32" xfId="224" applyFont="1" applyFill="1" applyBorder="1" applyAlignment="1">
      <alignment horizontal="right" vertical="center" shrinkToFit="1"/>
    </xf>
    <xf numFmtId="180" fontId="42" fillId="6" borderId="32" xfId="224" applyNumberFormat="1" applyFont="1" applyFill="1" applyBorder="1" applyAlignment="1">
      <alignment horizontal="center" vertical="center" shrinkToFit="1"/>
    </xf>
    <xf numFmtId="180" fontId="42" fillId="6" borderId="32" xfId="224" applyNumberFormat="1" applyFont="1" applyFill="1" applyBorder="1" applyAlignment="1">
      <alignment horizontal="left" vertical="center" shrinkToFit="1"/>
    </xf>
    <xf numFmtId="0" fontId="44" fillId="6" borderId="32" xfId="21" applyFont="1" applyFill="1" applyBorder="1" applyAlignment="1">
      <alignment horizontal="left" vertical="center"/>
    </xf>
    <xf numFmtId="0" fontId="44" fillId="6" borderId="33" xfId="21" applyFont="1" applyFill="1" applyBorder="1" applyAlignment="1">
      <alignment horizontal="left" vertical="center"/>
    </xf>
    <xf numFmtId="0" fontId="44" fillId="6" borderId="34" xfId="21" applyFont="1" applyFill="1" applyBorder="1" applyAlignment="1">
      <alignment horizontal="left" vertical="center"/>
    </xf>
    <xf numFmtId="180" fontId="25" fillId="0" borderId="11" xfId="225" applyNumberFormat="1" applyFont="1" applyFill="1" applyBorder="1" applyAlignment="1">
      <alignment horizontal="left" vertical="center" shrinkToFit="1"/>
    </xf>
    <xf numFmtId="0" fontId="44" fillId="0" borderId="4" xfId="21" applyFont="1" applyBorder="1">
      <alignment vertical="center"/>
    </xf>
    <xf numFmtId="0" fontId="1" fillId="0" borderId="0" xfId="223">
      <alignment vertical="center"/>
    </xf>
    <xf numFmtId="0" fontId="1" fillId="0" borderId="4" xfId="223" applyBorder="1">
      <alignment vertical="center"/>
    </xf>
    <xf numFmtId="0" fontId="45" fillId="0" borderId="4" xfId="223" applyFont="1" applyBorder="1">
      <alignment vertical="center"/>
    </xf>
    <xf numFmtId="0" fontId="11" fillId="2" borderId="18" xfId="17" applyFont="1" applyFill="1" applyBorder="1" applyAlignment="1" applyProtection="1">
      <alignment vertical="center" shrinkToFit="1"/>
      <protection hidden="1"/>
    </xf>
    <xf numFmtId="0" fontId="36" fillId="0" borderId="0" xfId="17" applyFont="1" applyAlignment="1" applyProtection="1">
      <alignment vertical="center" shrinkToFit="1"/>
      <protection hidden="1"/>
    </xf>
    <xf numFmtId="0" fontId="36" fillId="0" borderId="0" xfId="17" applyFont="1" applyAlignment="1" applyProtection="1">
      <alignment vertical="center" wrapText="1" shrinkToFit="1"/>
      <protection hidden="1"/>
    </xf>
    <xf numFmtId="0" fontId="0" fillId="0" borderId="0" xfId="0" applyAlignment="1" applyProtection="1">
      <alignment vertical="center"/>
      <protection hidden="1"/>
    </xf>
    <xf numFmtId="0" fontId="48" fillId="0" borderId="8" xfId="17" applyFont="1" applyBorder="1" applyAlignment="1" applyProtection="1">
      <alignment vertical="center" shrinkToFit="1"/>
      <protection hidden="1"/>
    </xf>
    <xf numFmtId="0" fontId="48" fillId="0" borderId="0" xfId="17" applyFont="1" applyAlignment="1" applyProtection="1">
      <alignment vertical="center" shrinkToFit="1"/>
      <protection hidden="1"/>
    </xf>
    <xf numFmtId="0" fontId="40" fillId="0" borderId="0" xfId="17" applyFont="1" applyAlignment="1" applyProtection="1">
      <alignment vertical="top" wrapText="1" shrinkToFit="1"/>
      <protection hidden="1"/>
    </xf>
    <xf numFmtId="0" fontId="39" fillId="0" borderId="0" xfId="17" applyFont="1" applyAlignment="1" applyProtection="1">
      <alignment vertical="top" wrapText="1" shrinkToFit="1"/>
      <protection hidden="1"/>
    </xf>
    <xf numFmtId="0" fontId="36" fillId="0" borderId="0" xfId="17" applyFont="1" applyAlignment="1" applyProtection="1">
      <alignment horizontal="left" vertical="center" wrapText="1" shrinkToFit="1"/>
      <protection hidden="1"/>
    </xf>
    <xf numFmtId="0" fontId="11" fillId="0" borderId="0" xfId="17" applyFont="1" applyAlignment="1" applyProtection="1">
      <alignment horizontal="center" vertical="center" shrinkToFit="1"/>
      <protection hidden="1"/>
    </xf>
    <xf numFmtId="0" fontId="11" fillId="0" borderId="0" xfId="17" applyFont="1" applyAlignment="1" applyProtection="1">
      <alignment horizontal="left" vertical="center" shrinkToFit="1"/>
      <protection hidden="1"/>
    </xf>
    <xf numFmtId="0" fontId="40" fillId="0" borderId="7" xfId="17" applyFont="1" applyBorder="1" applyAlignment="1" applyProtection="1">
      <alignment horizontal="left" vertical="top" wrapText="1"/>
      <protection hidden="1"/>
    </xf>
    <xf numFmtId="0" fontId="11" fillId="0" borderId="0" xfId="17" applyFont="1" applyAlignment="1" applyProtection="1">
      <alignment horizontal="left" vertical="center" shrinkToFit="1"/>
      <protection hidden="1"/>
    </xf>
    <xf numFmtId="0" fontId="11" fillId="0" borderId="12" xfId="17" applyFont="1" applyBorder="1" applyAlignment="1" applyProtection="1">
      <alignment horizontal="left" vertical="center" shrinkToFit="1"/>
      <protection hidden="1"/>
    </xf>
    <xf numFmtId="0" fontId="11" fillId="2" borderId="1" xfId="17" applyFont="1" applyFill="1" applyBorder="1" applyAlignment="1" applyProtection="1">
      <alignment horizontal="center" vertical="center" shrinkToFit="1"/>
      <protection hidden="1"/>
    </xf>
    <xf numFmtId="0" fontId="11" fillId="2" borderId="3" xfId="17" applyFont="1" applyFill="1" applyBorder="1" applyAlignment="1" applyProtection="1">
      <alignment horizontal="center" vertical="center" shrinkToFit="1"/>
      <protection hidden="1"/>
    </xf>
    <xf numFmtId="0" fontId="11" fillId="2" borderId="2" xfId="17" applyFont="1" applyFill="1" applyBorder="1" applyAlignment="1" applyProtection="1">
      <alignment horizontal="center" vertical="center" shrinkToFit="1"/>
      <protection hidden="1"/>
    </xf>
    <xf numFmtId="0" fontId="11" fillId="3" borderId="1" xfId="17" applyFont="1" applyFill="1" applyBorder="1" applyAlignment="1" applyProtection="1">
      <alignment horizontal="center" vertical="center" shrinkToFit="1"/>
      <protection locked="0" hidden="1"/>
    </xf>
    <xf numFmtId="0" fontId="11" fillId="3" borderId="3" xfId="17" applyFont="1" applyFill="1" applyBorder="1" applyAlignment="1" applyProtection="1">
      <alignment horizontal="center" vertical="center" shrinkToFit="1"/>
      <protection locked="0" hidden="1"/>
    </xf>
    <xf numFmtId="0" fontId="11" fillId="3" borderId="2" xfId="17" applyFont="1" applyFill="1" applyBorder="1" applyAlignment="1" applyProtection="1">
      <alignment horizontal="center" vertical="center" shrinkToFit="1"/>
      <protection locked="0" hidden="1"/>
    </xf>
    <xf numFmtId="178" fontId="11" fillId="2" borderId="14" xfId="17" applyNumberFormat="1" applyFont="1" applyFill="1" applyBorder="1" applyAlignment="1" applyProtection="1">
      <alignment horizontal="center" vertical="center" shrinkToFit="1"/>
      <protection hidden="1"/>
    </xf>
    <xf numFmtId="178" fontId="11" fillId="2" borderId="13" xfId="17" applyNumberFormat="1" applyFont="1" applyFill="1" applyBorder="1" applyAlignment="1" applyProtection="1">
      <alignment horizontal="center" vertical="center" shrinkToFit="1"/>
      <protection hidden="1"/>
    </xf>
    <xf numFmtId="181" fontId="50" fillId="3" borderId="47" xfId="17" applyNumberFormat="1" applyFont="1" applyFill="1" applyBorder="1" applyAlignment="1" applyProtection="1">
      <alignment horizontal="right" vertical="center" shrinkToFit="1"/>
      <protection locked="0" hidden="1"/>
    </xf>
    <xf numFmtId="181" fontId="50" fillId="3" borderId="48" xfId="17" applyNumberFormat="1" applyFont="1" applyFill="1" applyBorder="1" applyAlignment="1" applyProtection="1">
      <alignment horizontal="right" vertical="center" shrinkToFit="1"/>
      <protection locked="0" hidden="1"/>
    </xf>
    <xf numFmtId="181" fontId="50" fillId="3" borderId="49" xfId="17" applyNumberFormat="1" applyFont="1" applyFill="1" applyBorder="1" applyAlignment="1" applyProtection="1">
      <alignment horizontal="right" vertical="center" shrinkToFit="1"/>
      <protection locked="0" hidden="1"/>
    </xf>
    <xf numFmtId="183" fontId="50" fillId="0" borderId="50" xfId="17" applyNumberFormat="1" applyFont="1" applyBorder="1" applyAlignment="1" applyProtection="1">
      <alignment horizontal="right" vertical="center" shrinkToFit="1"/>
      <protection hidden="1"/>
    </xf>
    <xf numFmtId="183" fontId="50" fillId="0" borderId="44" xfId="17" applyNumberFormat="1" applyFont="1" applyBorder="1" applyAlignment="1" applyProtection="1">
      <alignment horizontal="right" vertical="center" shrinkToFit="1"/>
      <protection hidden="1"/>
    </xf>
    <xf numFmtId="183" fontId="50" fillId="0" borderId="43" xfId="17" applyNumberFormat="1" applyFont="1" applyBorder="1" applyAlignment="1" applyProtection="1">
      <alignment horizontal="right" vertical="center" shrinkToFit="1"/>
      <protection hidden="1"/>
    </xf>
    <xf numFmtId="183" fontId="50" fillId="3" borderId="13" xfId="17" applyNumberFormat="1" applyFont="1" applyFill="1" applyBorder="1" applyAlignment="1" applyProtection="1">
      <alignment horizontal="right" vertical="center" shrinkToFit="1"/>
      <protection locked="0" hidden="1"/>
    </xf>
    <xf numFmtId="183" fontId="50" fillId="3" borderId="44" xfId="17" applyNumberFormat="1" applyFont="1" applyFill="1" applyBorder="1" applyAlignment="1" applyProtection="1">
      <alignment horizontal="right" vertical="center" shrinkToFit="1"/>
      <protection locked="0" hidden="1"/>
    </xf>
    <xf numFmtId="181" fontId="50" fillId="0" borderId="40" xfId="17" applyNumberFormat="1" applyFont="1" applyBorder="1" applyAlignment="1" applyProtection="1">
      <alignment horizontal="right" vertical="center" shrinkToFit="1"/>
      <protection hidden="1"/>
    </xf>
    <xf numFmtId="181" fontId="50" fillId="0" borderId="41" xfId="17" applyNumberFormat="1" applyFont="1" applyBorder="1" applyAlignment="1" applyProtection="1">
      <alignment horizontal="right" vertical="center" shrinkToFit="1"/>
      <protection hidden="1"/>
    </xf>
    <xf numFmtId="181" fontId="50" fillId="0" borderId="42" xfId="17" applyNumberFormat="1" applyFont="1" applyBorder="1" applyAlignment="1" applyProtection="1">
      <alignment horizontal="right" vertical="center" shrinkToFit="1"/>
      <protection hidden="1"/>
    </xf>
    <xf numFmtId="0" fontId="11" fillId="2" borderId="15" xfId="17" applyFont="1" applyFill="1" applyBorder="1" applyAlignment="1" applyProtection="1">
      <alignment horizontal="center" vertical="center" shrinkToFit="1"/>
      <protection hidden="1"/>
    </xf>
    <xf numFmtId="0" fontId="11" fillId="2" borderId="10" xfId="17" applyFont="1" applyFill="1" applyBorder="1" applyAlignment="1" applyProtection="1">
      <alignment horizontal="center" vertical="center" shrinkToFit="1"/>
      <protection hidden="1"/>
    </xf>
    <xf numFmtId="181" fontId="50" fillId="0" borderId="15" xfId="17" applyNumberFormat="1" applyFont="1" applyBorder="1" applyAlignment="1" applyProtection="1">
      <alignment horizontal="right" vertical="center" shrinkToFit="1"/>
      <protection hidden="1"/>
    </xf>
    <xf numFmtId="183" fontId="50" fillId="0" borderId="15" xfId="17" applyNumberFormat="1" applyFont="1" applyBorder="1" applyAlignment="1" applyProtection="1">
      <alignment horizontal="right" vertical="center" shrinkToFit="1"/>
      <protection hidden="1"/>
    </xf>
    <xf numFmtId="181" fontId="50" fillId="0" borderId="38" xfId="17" applyNumberFormat="1" applyFont="1" applyBorder="1" applyAlignment="1" applyProtection="1">
      <alignment horizontal="right" vertical="center" shrinkToFit="1"/>
      <protection hidden="1"/>
    </xf>
    <xf numFmtId="181" fontId="50" fillId="0" borderId="3" xfId="17" applyNumberFormat="1" applyFont="1" applyBorder="1" applyAlignment="1" applyProtection="1">
      <alignment horizontal="right" vertical="center" shrinkToFit="1"/>
      <protection hidden="1"/>
    </xf>
    <xf numFmtId="181" fontId="50" fillId="0" borderId="39" xfId="17" applyNumberFormat="1" applyFont="1" applyBorder="1" applyAlignment="1" applyProtection="1">
      <alignment horizontal="right" vertical="center" shrinkToFit="1"/>
      <protection hidden="1"/>
    </xf>
    <xf numFmtId="178" fontId="11" fillId="2" borderId="4" xfId="17" applyNumberFormat="1" applyFont="1" applyFill="1" applyBorder="1" applyAlignment="1" applyProtection="1">
      <alignment horizontal="center" vertical="center" shrinkToFit="1"/>
      <protection hidden="1"/>
    </xf>
    <xf numFmtId="178" fontId="11" fillId="2" borderId="1" xfId="17" applyNumberFormat="1" applyFont="1" applyFill="1" applyBorder="1" applyAlignment="1" applyProtection="1">
      <alignment horizontal="center" vertical="center" shrinkToFit="1"/>
      <protection hidden="1"/>
    </xf>
    <xf numFmtId="181" fontId="50" fillId="3" borderId="45" xfId="17" applyNumberFormat="1" applyFont="1" applyFill="1" applyBorder="1" applyAlignment="1" applyProtection="1">
      <alignment horizontal="right" vertical="center" shrinkToFit="1"/>
      <protection locked="0" hidden="1"/>
    </xf>
    <xf numFmtId="181" fontId="50" fillId="3" borderId="4" xfId="17" applyNumberFormat="1" applyFont="1" applyFill="1" applyBorder="1" applyAlignment="1" applyProtection="1">
      <alignment horizontal="right" vertical="center" shrinkToFit="1"/>
      <protection locked="0" hidden="1"/>
    </xf>
    <xf numFmtId="181" fontId="50" fillId="3" borderId="46" xfId="17" applyNumberFormat="1" applyFont="1" applyFill="1" applyBorder="1" applyAlignment="1" applyProtection="1">
      <alignment horizontal="right" vertical="center" shrinkToFit="1"/>
      <protection locked="0" hidden="1"/>
    </xf>
    <xf numFmtId="183" fontId="50" fillId="0" borderId="38" xfId="17" applyNumberFormat="1" applyFont="1" applyBorder="1" applyAlignment="1" applyProtection="1">
      <alignment horizontal="right" vertical="center" shrinkToFit="1"/>
      <protection hidden="1"/>
    </xf>
    <xf numFmtId="183" fontId="50" fillId="0" borderId="3" xfId="17" applyNumberFormat="1" applyFont="1" applyBorder="1" applyAlignment="1" applyProtection="1">
      <alignment horizontal="right" vertical="center" shrinkToFit="1"/>
      <protection hidden="1"/>
    </xf>
    <xf numFmtId="183" fontId="50" fillId="0" borderId="2" xfId="17" applyNumberFormat="1" applyFont="1" applyBorder="1" applyAlignment="1" applyProtection="1">
      <alignment horizontal="right" vertical="center" shrinkToFit="1"/>
      <protection hidden="1"/>
    </xf>
    <xf numFmtId="183" fontId="50" fillId="3" borderId="1" xfId="17" applyNumberFormat="1" applyFont="1" applyFill="1" applyBorder="1" applyAlignment="1" applyProtection="1">
      <alignment horizontal="right" vertical="center" shrinkToFit="1"/>
      <protection locked="0" hidden="1"/>
    </xf>
    <xf numFmtId="183" fontId="50" fillId="3" borderId="3" xfId="17" applyNumberFormat="1" applyFont="1" applyFill="1" applyBorder="1" applyAlignment="1" applyProtection="1">
      <alignment horizontal="right" vertical="center" shrinkToFit="1"/>
      <protection locked="0" hidden="1"/>
    </xf>
    <xf numFmtId="0" fontId="40" fillId="0" borderId="0" xfId="17" applyFont="1" applyAlignment="1" applyProtection="1">
      <alignment horizontal="left" vertical="top" wrapText="1" shrinkToFit="1"/>
      <protection hidden="1"/>
    </xf>
    <xf numFmtId="0" fontId="11" fillId="2" borderId="10" xfId="17" applyFont="1" applyFill="1" applyBorder="1" applyAlignment="1" applyProtection="1">
      <alignment horizontal="center" vertical="top" wrapText="1" shrinkToFit="1"/>
      <protection hidden="1"/>
    </xf>
    <xf numFmtId="0" fontId="11" fillId="2" borderId="12" xfId="17" applyFont="1" applyFill="1" applyBorder="1" applyAlignment="1" applyProtection="1">
      <alignment horizontal="center" vertical="top" wrapText="1" shrinkToFit="1"/>
      <protection hidden="1"/>
    </xf>
    <xf numFmtId="0" fontId="11" fillId="2" borderId="15" xfId="17" applyFont="1" applyFill="1" applyBorder="1" applyAlignment="1" applyProtection="1">
      <alignment horizontal="center" vertical="top" wrapText="1" shrinkToFit="1"/>
      <protection hidden="1"/>
    </xf>
    <xf numFmtId="0" fontId="46" fillId="2" borderId="8" xfId="17" applyNumberFormat="1" applyFont="1" applyFill="1" applyBorder="1" applyAlignment="1" applyProtection="1">
      <alignment horizontal="center" vertical="top"/>
      <protection hidden="1"/>
    </xf>
    <xf numFmtId="0" fontId="46" fillId="2" borderId="0" xfId="17" applyNumberFormat="1" applyFont="1" applyFill="1" applyAlignment="1" applyProtection="1">
      <alignment horizontal="center" vertical="top"/>
      <protection hidden="1"/>
    </xf>
    <xf numFmtId="0" fontId="46" fillId="2" borderId="9" xfId="17" applyNumberFormat="1" applyFont="1" applyFill="1" applyBorder="1" applyAlignment="1" applyProtection="1">
      <alignment horizontal="center" vertical="top"/>
      <protection hidden="1"/>
    </xf>
    <xf numFmtId="181" fontId="50" fillId="3" borderId="35" xfId="17" applyNumberFormat="1" applyFont="1" applyFill="1" applyBorder="1" applyAlignment="1" applyProtection="1">
      <alignment horizontal="right" vertical="center" shrinkToFit="1"/>
      <protection locked="0" hidden="1"/>
    </xf>
    <xf numFmtId="181" fontId="50" fillId="3" borderId="36" xfId="17" applyNumberFormat="1" applyFont="1" applyFill="1" applyBorder="1" applyAlignment="1" applyProtection="1">
      <alignment horizontal="right" vertical="center" shrinkToFit="1"/>
      <protection locked="0" hidden="1"/>
    </xf>
    <xf numFmtId="181" fontId="50" fillId="3" borderId="37" xfId="17" applyNumberFormat="1" applyFont="1" applyFill="1" applyBorder="1" applyAlignment="1" applyProtection="1">
      <alignment horizontal="right" vertical="center" shrinkToFit="1"/>
      <protection locked="0" hidden="1"/>
    </xf>
    <xf numFmtId="183" fontId="50" fillId="0" borderId="4" xfId="17" applyNumberFormat="1" applyFont="1" applyBorder="1" applyAlignment="1" applyProtection="1">
      <alignment horizontal="right" vertical="center" shrinkToFit="1"/>
      <protection hidden="1"/>
    </xf>
    <xf numFmtId="183" fontId="50" fillId="3" borderId="4" xfId="17" applyNumberFormat="1" applyFont="1" applyFill="1" applyBorder="1" applyAlignment="1" applyProtection="1">
      <alignment horizontal="right" vertical="center" shrinkToFit="1"/>
      <protection locked="0" hidden="1"/>
    </xf>
    <xf numFmtId="181" fontId="50" fillId="0" borderId="35" xfId="17" applyNumberFormat="1" applyFont="1" applyBorder="1" applyAlignment="1" applyProtection="1">
      <alignment horizontal="right" vertical="center" shrinkToFit="1"/>
      <protection hidden="1"/>
    </xf>
    <xf numFmtId="181" fontId="50" fillId="0" borderId="36" xfId="17" applyNumberFormat="1" applyFont="1" applyBorder="1" applyAlignment="1" applyProtection="1">
      <alignment horizontal="right" vertical="center" shrinkToFit="1"/>
      <protection hidden="1"/>
    </xf>
    <xf numFmtId="181" fontId="50" fillId="0" borderId="37" xfId="17" applyNumberFormat="1" applyFont="1" applyBorder="1" applyAlignment="1" applyProtection="1">
      <alignment horizontal="right" vertical="center" shrinkToFit="1"/>
      <protection hidden="1"/>
    </xf>
    <xf numFmtId="0" fontId="11" fillId="2" borderId="4" xfId="17" applyFont="1" applyFill="1" applyBorder="1" applyAlignment="1" applyProtection="1">
      <alignment horizontal="center" vertical="center" shrinkToFit="1"/>
      <protection hidden="1"/>
    </xf>
    <xf numFmtId="0" fontId="11" fillId="0" borderId="0" xfId="17" applyFont="1" applyAlignment="1" applyProtection="1">
      <alignment horizontal="center" vertical="center" shrinkToFit="1"/>
      <protection hidden="1"/>
    </xf>
    <xf numFmtId="177" fontId="11" fillId="0" borderId="0" xfId="19" applyNumberFormat="1" applyFont="1" applyFill="1" applyBorder="1" applyAlignment="1" applyProtection="1">
      <alignment horizontal="left" vertical="center" shrinkToFit="1"/>
      <protection hidden="1"/>
    </xf>
    <xf numFmtId="177" fontId="11" fillId="3" borderId="1" xfId="19" applyNumberFormat="1" applyFont="1" applyFill="1" applyBorder="1" applyAlignment="1" applyProtection="1">
      <alignment horizontal="center" vertical="center" shrinkToFit="1"/>
      <protection locked="0" hidden="1"/>
    </xf>
    <xf numFmtId="177" fontId="11" fillId="3" borderId="3" xfId="19" applyNumberFormat="1" applyFont="1" applyFill="1" applyBorder="1" applyAlignment="1" applyProtection="1">
      <alignment horizontal="center" vertical="center" shrinkToFit="1"/>
      <protection locked="0" hidden="1"/>
    </xf>
    <xf numFmtId="177" fontId="11" fillId="3" borderId="2" xfId="19" applyNumberFormat="1" applyFont="1" applyFill="1" applyBorder="1" applyAlignment="1" applyProtection="1">
      <alignment horizontal="center" vertical="center" shrinkToFit="1"/>
      <protection locked="0" hidden="1"/>
    </xf>
    <xf numFmtId="0" fontId="11" fillId="2" borderId="5" xfId="17" applyFont="1" applyFill="1" applyBorder="1" applyAlignment="1" applyProtection="1">
      <alignment horizontal="center" vertical="center" shrinkToFit="1"/>
      <protection hidden="1"/>
    </xf>
    <xf numFmtId="0" fontId="11" fillId="2" borderId="7" xfId="17" applyFont="1" applyFill="1" applyBorder="1" applyAlignment="1" applyProtection="1">
      <alignment horizontal="center" vertical="center" shrinkToFit="1"/>
      <protection hidden="1"/>
    </xf>
    <xf numFmtId="0" fontId="11" fillId="2" borderId="12" xfId="17" applyFont="1" applyFill="1" applyBorder="1" applyAlignment="1" applyProtection="1">
      <alignment horizontal="center" vertical="center" shrinkToFit="1"/>
      <protection hidden="1"/>
    </xf>
    <xf numFmtId="0" fontId="46" fillId="2" borderId="5" xfId="17" applyFont="1" applyFill="1" applyBorder="1" applyAlignment="1" applyProtection="1">
      <alignment horizontal="center" vertical="center" wrapText="1" shrinkToFit="1"/>
      <protection hidden="1"/>
    </xf>
    <xf numFmtId="0" fontId="46" fillId="2" borderId="7" xfId="17" applyFont="1" applyFill="1" applyBorder="1" applyAlignment="1" applyProtection="1">
      <alignment horizontal="center" vertical="center" wrapText="1" shrinkToFit="1"/>
      <protection hidden="1"/>
    </xf>
    <xf numFmtId="0" fontId="46" fillId="2" borderId="6" xfId="17" applyFont="1" applyFill="1" applyBorder="1" applyAlignment="1" applyProtection="1">
      <alignment horizontal="center" vertical="center" wrapText="1" shrinkToFit="1"/>
      <protection hidden="1"/>
    </xf>
    <xf numFmtId="0" fontId="11" fillId="2" borderId="5" xfId="17" applyFont="1" applyFill="1" applyBorder="1" applyAlignment="1" applyProtection="1">
      <alignment horizontal="center" vertical="center" wrapText="1" shrinkToFit="1"/>
      <protection hidden="1"/>
    </xf>
    <xf numFmtId="0" fontId="11" fillId="2" borderId="7" xfId="17" applyFont="1" applyFill="1" applyBorder="1" applyAlignment="1" applyProtection="1">
      <alignment horizontal="center" vertical="center" wrapText="1" shrinkToFit="1"/>
      <protection hidden="1"/>
    </xf>
    <xf numFmtId="0" fontId="11" fillId="2" borderId="16" xfId="17" applyFont="1" applyFill="1" applyBorder="1" applyAlignment="1" applyProtection="1">
      <alignment horizontal="center" vertical="center" wrapText="1" shrinkToFit="1"/>
      <protection hidden="1"/>
    </xf>
    <xf numFmtId="0" fontId="11" fillId="2" borderId="16" xfId="17" applyFont="1" applyFill="1" applyBorder="1" applyAlignment="1" applyProtection="1">
      <alignment horizontal="center" vertical="center" shrinkToFit="1"/>
      <protection hidden="1"/>
    </xf>
    <xf numFmtId="0" fontId="46" fillId="2" borderId="5" xfId="17" applyFont="1" applyFill="1" applyBorder="1" applyAlignment="1" applyProtection="1">
      <alignment horizontal="center" vertical="center" wrapText="1"/>
      <protection hidden="1"/>
    </xf>
    <xf numFmtId="0" fontId="46" fillId="2" borderId="7" xfId="17" applyFont="1" applyFill="1" applyBorder="1" applyAlignment="1" applyProtection="1">
      <alignment horizontal="center" vertical="center"/>
      <protection hidden="1"/>
    </xf>
    <xf numFmtId="0" fontId="46" fillId="2" borderId="6" xfId="17" applyFont="1" applyFill="1" applyBorder="1" applyAlignment="1" applyProtection="1">
      <alignment horizontal="center" vertical="center"/>
      <protection hidden="1"/>
    </xf>
    <xf numFmtId="0" fontId="46" fillId="2" borderId="8" xfId="17" applyNumberFormat="1" applyFont="1" applyFill="1" applyBorder="1" applyAlignment="1" applyProtection="1">
      <alignment horizontal="center" vertical="top" shrinkToFit="1"/>
      <protection hidden="1"/>
    </xf>
    <xf numFmtId="0" fontId="46" fillId="2" borderId="0" xfId="17" applyNumberFormat="1" applyFont="1" applyFill="1" applyAlignment="1" applyProtection="1">
      <alignment horizontal="center" vertical="top" shrinkToFit="1"/>
      <protection hidden="1"/>
    </xf>
    <xf numFmtId="0" fontId="46" fillId="2" borderId="9" xfId="17" applyNumberFormat="1" applyFont="1" applyFill="1" applyBorder="1" applyAlignment="1" applyProtection="1">
      <alignment horizontal="center" vertical="top" shrinkToFit="1"/>
      <protection hidden="1"/>
    </xf>
    <xf numFmtId="0" fontId="11" fillId="0" borderId="4" xfId="17" applyFont="1" applyBorder="1" applyAlignment="1" applyProtection="1">
      <alignment horizontal="center" vertical="center" shrinkToFit="1"/>
      <protection hidden="1"/>
    </xf>
    <xf numFmtId="182" fontId="11" fillId="3" borderId="1" xfId="19" applyNumberFormat="1" applyFont="1" applyFill="1" applyBorder="1" applyAlignment="1" applyProtection="1">
      <alignment horizontal="right" vertical="center" shrinkToFit="1"/>
      <protection locked="0" hidden="1"/>
    </xf>
    <xf numFmtId="182" fontId="11" fillId="3" borderId="3" xfId="19" applyNumberFormat="1" applyFont="1" applyFill="1" applyBorder="1" applyAlignment="1" applyProtection="1">
      <alignment horizontal="right" vertical="center" shrinkToFit="1"/>
      <protection locked="0" hidden="1"/>
    </xf>
    <xf numFmtId="182" fontId="11" fillId="3" borderId="2" xfId="19" applyNumberFormat="1" applyFont="1" applyFill="1" applyBorder="1" applyAlignment="1" applyProtection="1">
      <alignment horizontal="right" vertical="center" shrinkToFit="1"/>
      <protection locked="0" hidden="1"/>
    </xf>
    <xf numFmtId="0" fontId="47" fillId="0" borderId="8" xfId="17" applyFont="1" applyBorder="1" applyAlignment="1" applyProtection="1">
      <alignment horizontal="left" vertical="center" wrapText="1" shrinkToFit="1"/>
      <protection hidden="1"/>
    </xf>
    <xf numFmtId="0" fontId="47" fillId="0" borderId="0" xfId="17" applyFont="1" applyAlignment="1" applyProtection="1">
      <alignment horizontal="left" vertical="center" wrapText="1" shrinkToFit="1"/>
      <protection hidden="1"/>
    </xf>
    <xf numFmtId="0" fontId="36" fillId="0" borderId="0" xfId="17" applyFont="1" applyAlignment="1" applyProtection="1">
      <alignment horizontal="left" vertical="center" wrapText="1" shrinkToFit="1"/>
      <protection hidden="1"/>
    </xf>
    <xf numFmtId="0" fontId="11" fillId="2" borderId="1" xfId="17" applyFont="1" applyFill="1" applyBorder="1" applyAlignment="1" applyProtection="1">
      <alignment horizontal="center" vertical="center" wrapText="1" shrinkToFit="1"/>
      <protection hidden="1"/>
    </xf>
    <xf numFmtId="0" fontId="11" fillId="2" borderId="3" xfId="17" applyFont="1" applyFill="1" applyBorder="1" applyAlignment="1" applyProtection="1">
      <alignment horizontal="center" vertical="center" wrapText="1" shrinkToFit="1"/>
      <protection hidden="1"/>
    </xf>
    <xf numFmtId="0" fontId="11" fillId="2" borderId="2" xfId="17" applyFont="1" applyFill="1" applyBorder="1" applyAlignment="1" applyProtection="1">
      <alignment horizontal="center" vertical="center" wrapText="1" shrinkToFit="1"/>
      <protection hidden="1"/>
    </xf>
    <xf numFmtId="0" fontId="11" fillId="0" borderId="1" xfId="17" applyFont="1" applyBorder="1" applyAlignment="1" applyProtection="1">
      <alignment horizontal="center" vertical="center" shrinkToFit="1"/>
      <protection hidden="1"/>
    </xf>
    <xf numFmtId="0" fontId="11" fillId="0" borderId="3" xfId="17" applyFont="1" applyBorder="1" applyAlignment="1" applyProtection="1">
      <alignment horizontal="center" vertical="center" shrinkToFit="1"/>
      <protection hidden="1"/>
    </xf>
    <xf numFmtId="0" fontId="11" fillId="0" borderId="2" xfId="17" applyFont="1" applyBorder="1" applyAlignment="1" applyProtection="1">
      <alignment horizontal="center" vertical="center" shrinkToFit="1"/>
      <protection hidden="1"/>
    </xf>
    <xf numFmtId="0" fontId="11" fillId="4" borderId="1" xfId="17" applyFont="1" applyFill="1" applyBorder="1" applyAlignment="1" applyProtection="1">
      <alignment horizontal="center" vertical="center" shrinkToFit="1"/>
      <protection hidden="1"/>
    </xf>
    <xf numFmtId="0" fontId="11" fillId="4" borderId="3" xfId="17" applyFont="1" applyFill="1" applyBorder="1" applyAlignment="1" applyProtection="1">
      <alignment horizontal="center" vertical="center" shrinkToFit="1"/>
      <protection hidden="1"/>
    </xf>
    <xf numFmtId="0" fontId="11" fillId="4" borderId="2" xfId="17" applyFont="1" applyFill="1" applyBorder="1" applyAlignment="1" applyProtection="1">
      <alignment horizontal="center" vertical="center" shrinkToFit="1"/>
      <protection hidden="1"/>
    </xf>
    <xf numFmtId="0" fontId="36" fillId="0" borderId="0" xfId="17" applyFont="1" applyAlignment="1" applyProtection="1">
      <alignment horizontal="left" vertical="center" shrinkToFit="1"/>
      <protection hidden="1"/>
    </xf>
    <xf numFmtId="0" fontId="11" fillId="3" borderId="1" xfId="17" applyFont="1" applyFill="1" applyBorder="1" applyAlignment="1" applyProtection="1">
      <alignment horizontal="left" vertical="center" shrinkToFit="1"/>
      <protection locked="0" hidden="1"/>
    </xf>
    <xf numFmtId="0" fontId="11" fillId="3" borderId="3" xfId="17" applyFont="1" applyFill="1" applyBorder="1" applyAlignment="1" applyProtection="1">
      <alignment horizontal="left" vertical="center" shrinkToFit="1"/>
      <protection locked="0" hidden="1"/>
    </xf>
    <xf numFmtId="0" fontId="11" fillId="3" borderId="2" xfId="17" applyFont="1" applyFill="1" applyBorder="1" applyAlignment="1" applyProtection="1">
      <alignment horizontal="left" vertical="center" shrinkToFit="1"/>
      <protection locked="0" hidden="1"/>
    </xf>
    <xf numFmtId="0" fontId="47" fillId="0" borderId="8" xfId="17" applyFont="1" applyBorder="1" applyAlignment="1" applyProtection="1">
      <alignment horizontal="left" vertical="center" shrinkToFit="1"/>
      <protection hidden="1"/>
    </xf>
    <xf numFmtId="0" fontId="47" fillId="0" borderId="0" xfId="17" applyFont="1" applyAlignment="1" applyProtection="1">
      <alignment horizontal="left" vertical="center" shrinkToFit="1"/>
      <protection hidden="1"/>
    </xf>
    <xf numFmtId="0" fontId="11" fillId="3" borderId="4" xfId="17" applyFont="1" applyFill="1" applyBorder="1" applyAlignment="1" applyProtection="1">
      <alignment horizontal="center" vertical="center" shrinkToFit="1"/>
      <protection locked="0" hidden="1"/>
    </xf>
    <xf numFmtId="0" fontId="49" fillId="0" borderId="0" xfId="17" quotePrefix="1" applyFont="1" applyAlignment="1" applyProtection="1">
      <alignment horizontal="center" vertical="center"/>
      <protection hidden="1"/>
    </xf>
    <xf numFmtId="0" fontId="11" fillId="3" borderId="16" xfId="17" applyFont="1" applyFill="1" applyBorder="1" applyAlignment="1" applyProtection="1">
      <alignment horizontal="center" vertical="center" shrinkToFit="1"/>
      <protection locked="0" hidden="1"/>
    </xf>
    <xf numFmtId="0" fontId="38" fillId="0" borderId="0" xfId="17" applyFont="1" applyAlignment="1" applyProtection="1">
      <alignment horizontal="left" vertical="center"/>
      <protection hidden="1"/>
    </xf>
    <xf numFmtId="0" fontId="11" fillId="3" borderId="1" xfId="17" applyFont="1" applyFill="1" applyBorder="1" applyAlignment="1" applyProtection="1">
      <alignment horizontal="center" vertical="center"/>
      <protection hidden="1"/>
    </xf>
    <xf numFmtId="0" fontId="11" fillId="3" borderId="3" xfId="17" applyFont="1" applyFill="1" applyBorder="1" applyAlignment="1" applyProtection="1">
      <alignment horizontal="center" vertical="center"/>
      <protection hidden="1"/>
    </xf>
    <xf numFmtId="0" fontId="11" fillId="3" borderId="2" xfId="17" applyFont="1" applyFill="1" applyBorder="1" applyAlignment="1" applyProtection="1">
      <alignment horizontal="center" vertical="center"/>
      <protection hidden="1"/>
    </xf>
    <xf numFmtId="0" fontId="11" fillId="0" borderId="8" xfId="17" applyFont="1" applyBorder="1" applyAlignment="1" applyProtection="1">
      <alignment horizontal="left" vertical="center"/>
      <protection hidden="1"/>
    </xf>
    <xf numFmtId="0" fontId="11" fillId="0" borderId="0" xfId="17" applyFont="1" applyAlignment="1" applyProtection="1">
      <alignment horizontal="left" vertical="center"/>
      <protection hidden="1"/>
    </xf>
    <xf numFmtId="2" fontId="11" fillId="4" borderId="1" xfId="17" applyNumberFormat="1" applyFont="1" applyFill="1" applyBorder="1" applyAlignment="1" applyProtection="1">
      <alignment horizontal="center" vertical="center" shrinkToFit="1"/>
      <protection locked="0" hidden="1"/>
    </xf>
    <xf numFmtId="2" fontId="11" fillId="4" borderId="3" xfId="17" applyNumberFormat="1" applyFont="1" applyFill="1" applyBorder="1" applyAlignment="1" applyProtection="1">
      <alignment horizontal="center" vertical="center" shrinkToFit="1"/>
      <protection locked="0" hidden="1"/>
    </xf>
    <xf numFmtId="2" fontId="11" fillId="4" borderId="2" xfId="17" applyNumberFormat="1" applyFont="1" applyFill="1" applyBorder="1" applyAlignment="1" applyProtection="1">
      <alignment horizontal="center" vertical="center" shrinkToFit="1"/>
      <protection locked="0" hidden="1"/>
    </xf>
    <xf numFmtId="2" fontId="11" fillId="0" borderId="1" xfId="17" applyNumberFormat="1" applyFont="1" applyBorder="1" applyAlignment="1" applyProtection="1">
      <alignment horizontal="center" vertical="center" shrinkToFit="1"/>
      <protection locked="0" hidden="1"/>
    </xf>
    <xf numFmtId="2" fontId="11" fillId="0" borderId="3" xfId="17" applyNumberFormat="1" applyFont="1" applyBorder="1" applyAlignment="1" applyProtection="1">
      <alignment horizontal="center" vertical="center" shrinkToFit="1"/>
      <protection locked="0" hidden="1"/>
    </xf>
    <xf numFmtId="2" fontId="11" fillId="0" borderId="2" xfId="17" applyNumberFormat="1" applyFont="1" applyBorder="1" applyAlignment="1" applyProtection="1">
      <alignment horizontal="center" vertical="center" shrinkToFit="1"/>
      <protection locked="0" hidden="1"/>
    </xf>
  </cellXfs>
  <cellStyles count="226">
    <cellStyle name="Excel Built-in Comma [0] 1" xfId="37" xr:uid="{00000000-0005-0000-0000-000000000000}"/>
    <cellStyle name="Excel Built-in Currency [0] 1" xfId="38" xr:uid="{00000000-0005-0000-0000-000001000000}"/>
    <cellStyle name="Excel Built-in Normal" xfId="39" xr:uid="{00000000-0005-0000-0000-000002000000}"/>
    <cellStyle name="Excel Built-in Normal 1" xfId="40" xr:uid="{00000000-0005-0000-0000-000003000000}"/>
    <cellStyle name="Excel Built-in Normal 1 2" xfId="41" xr:uid="{00000000-0005-0000-0000-000004000000}"/>
    <cellStyle name="Excel Built-in Normal 2" xfId="42" xr:uid="{00000000-0005-0000-0000-000005000000}"/>
    <cellStyle name="パーセント" xfId="19" builtinId="5"/>
    <cellStyle name="パーセント 2" xfId="2" xr:uid="{00000000-0005-0000-0000-000007000000}"/>
    <cellStyle name="パーセント 3" xfId="35" xr:uid="{00000000-0005-0000-0000-000008000000}"/>
    <cellStyle name="パーセント 3 2" xfId="56" xr:uid="{00000000-0005-0000-0000-000009000000}"/>
    <cellStyle name="パーセント 3 3" xfId="70" xr:uid="{00000000-0005-0000-0000-00000A000000}"/>
    <cellStyle name="パーセント 3 3 2" xfId="200" xr:uid="{00000000-0005-0000-0000-00000B000000}"/>
    <cellStyle name="パーセント 3 3 3" xfId="117" xr:uid="{00000000-0005-0000-0000-00000C000000}"/>
    <cellStyle name="パーセント 3 4" xfId="184" xr:uid="{00000000-0005-0000-0000-00000D000000}"/>
    <cellStyle name="パーセント 3 5" xfId="152" xr:uid="{00000000-0005-0000-0000-00000E000000}"/>
    <cellStyle name="パーセント 3 6" xfId="101" xr:uid="{00000000-0005-0000-0000-00000F000000}"/>
    <cellStyle name="パーセント 4" xfId="52" xr:uid="{00000000-0005-0000-0000-000010000000}"/>
    <cellStyle name="パーセント 4 2" xfId="76" xr:uid="{00000000-0005-0000-0000-000011000000}"/>
    <cellStyle name="パーセント 4 2 2" xfId="204" xr:uid="{00000000-0005-0000-0000-000012000000}"/>
    <cellStyle name="パーセント 4 2 3" xfId="121" xr:uid="{00000000-0005-0000-0000-000013000000}"/>
    <cellStyle name="パーセント 4 3" xfId="188" xr:uid="{00000000-0005-0000-0000-000014000000}"/>
    <cellStyle name="パーセント 4 4" xfId="155" xr:uid="{00000000-0005-0000-0000-000015000000}"/>
    <cellStyle name="パーセント 4 5" xfId="105" xr:uid="{00000000-0005-0000-0000-000016000000}"/>
    <cellStyle name="パーセント 5" xfId="65" xr:uid="{00000000-0005-0000-0000-000017000000}"/>
    <cellStyle name="パーセント 5 2" xfId="213" xr:uid="{00000000-0005-0000-0000-000018000000}"/>
    <cellStyle name="パーセント 5 3" xfId="163" xr:uid="{00000000-0005-0000-0000-000019000000}"/>
    <cellStyle name="パーセント 5 4" xfId="130" xr:uid="{00000000-0005-0000-0000-00001A000000}"/>
    <cellStyle name="パーセント 6" xfId="89" xr:uid="{00000000-0005-0000-0000-00001B000000}"/>
    <cellStyle name="パーセント 6 2" xfId="222" xr:uid="{00000000-0005-0000-0000-00001C000000}"/>
    <cellStyle name="パーセント 6 3" xfId="172" xr:uid="{00000000-0005-0000-0000-00001D000000}"/>
    <cellStyle name="パーセント 6 4" xfId="139" xr:uid="{00000000-0005-0000-0000-00001E000000}"/>
    <cellStyle name="パーセント 7" xfId="142" xr:uid="{00000000-0005-0000-0000-00001F000000}"/>
    <cellStyle name="ハイパーリンク 2" xfId="5" xr:uid="{00000000-0005-0000-0000-000020000000}"/>
    <cellStyle name="ハイパーリンク 2 2" xfId="60" xr:uid="{00000000-0005-0000-0000-000021000000}"/>
    <cellStyle name="桁区切り 10" xfId="224" xr:uid="{51FCCFE3-1E52-4773-9404-B1B4CC8B7A0B}"/>
    <cellStyle name="桁区切り 2" xfId="1" xr:uid="{00000000-0005-0000-0000-000023000000}"/>
    <cellStyle name="桁区切り 2 2" xfId="43" xr:uid="{00000000-0005-0000-0000-000024000000}"/>
    <cellStyle name="桁区切り 2 3" xfId="50" xr:uid="{00000000-0005-0000-0000-000025000000}"/>
    <cellStyle name="桁区切り 3" xfId="6" xr:uid="{00000000-0005-0000-0000-000026000000}"/>
    <cellStyle name="桁区切り 4" xfId="20" xr:uid="{00000000-0005-0000-0000-000027000000}"/>
    <cellStyle name="桁区切り 4 2" xfId="57" xr:uid="{00000000-0005-0000-0000-000028000000}"/>
    <cellStyle name="桁区切り 4 2 2" xfId="80" xr:uid="{00000000-0005-0000-0000-000029000000}"/>
    <cellStyle name="桁区切り 4 2 2 2" xfId="208" xr:uid="{00000000-0005-0000-0000-00002A000000}"/>
    <cellStyle name="桁区切り 4 2 2 3" xfId="125" xr:uid="{00000000-0005-0000-0000-00002B000000}"/>
    <cellStyle name="桁区切り 4 2 3" xfId="192" xr:uid="{00000000-0005-0000-0000-00002C000000}"/>
    <cellStyle name="桁区切り 4 2 4" xfId="159" xr:uid="{00000000-0005-0000-0000-00002D000000}"/>
    <cellStyle name="桁区切り 4 2 5" xfId="109" xr:uid="{00000000-0005-0000-0000-00002E000000}"/>
    <cellStyle name="桁区切り 4 3" xfId="44" xr:uid="{00000000-0005-0000-0000-00002F000000}"/>
    <cellStyle name="桁区切り 4 3 2" xfId="86" xr:uid="{00000000-0005-0000-0000-000030000000}"/>
    <cellStyle name="桁区切り 4 3 2 2" xfId="217" xr:uid="{00000000-0005-0000-0000-000031000000}"/>
    <cellStyle name="桁区切り 4 3 3" xfId="167" xr:uid="{00000000-0005-0000-0000-000032000000}"/>
    <cellStyle name="桁区切り 4 3 4" xfId="134" xr:uid="{00000000-0005-0000-0000-000033000000}"/>
    <cellStyle name="桁区切り 4 4" xfId="27" xr:uid="{00000000-0005-0000-0000-000034000000}"/>
    <cellStyle name="桁区切り 4 4 2" xfId="93" xr:uid="{00000000-0005-0000-0000-000035000000}"/>
    <cellStyle name="桁区切り 4 4 2 2" xfId="201" xr:uid="{00000000-0005-0000-0000-000036000000}"/>
    <cellStyle name="桁区切り 4 4 3" xfId="176" xr:uid="{00000000-0005-0000-0000-000037000000}"/>
    <cellStyle name="桁区切り 4 4 4" xfId="118" xr:uid="{00000000-0005-0000-0000-000038000000}"/>
    <cellStyle name="桁区切り 4 5" xfId="71" xr:uid="{00000000-0005-0000-0000-000039000000}"/>
    <cellStyle name="桁区切り 4 5 2" xfId="147" xr:uid="{00000000-0005-0000-0000-00003A000000}"/>
    <cellStyle name="桁区切り 4 6" xfId="185" xr:uid="{00000000-0005-0000-0000-00003B000000}"/>
    <cellStyle name="桁区切り 4 7" xfId="102" xr:uid="{00000000-0005-0000-0000-00003C000000}"/>
    <cellStyle name="桁区切り 4 8" xfId="225" xr:uid="{64F1186E-C606-434A-8AC8-2AE2DFB6259F}"/>
    <cellStyle name="桁区切り 5" xfId="36" xr:uid="{00000000-0005-0000-0000-00003D000000}"/>
    <cellStyle name="桁区切り 6" xfId="51" xr:uid="{00000000-0005-0000-0000-00003E000000}"/>
    <cellStyle name="桁区切り 6 2" xfId="75" xr:uid="{00000000-0005-0000-0000-00003F000000}"/>
    <cellStyle name="桁区切り 6 2 2" xfId="203" xr:uid="{00000000-0005-0000-0000-000040000000}"/>
    <cellStyle name="桁区切り 6 2 3" xfId="120" xr:uid="{00000000-0005-0000-0000-000041000000}"/>
    <cellStyle name="桁区切り 6 3" xfId="187" xr:uid="{00000000-0005-0000-0000-000042000000}"/>
    <cellStyle name="桁区切り 6 4" xfId="154" xr:uid="{00000000-0005-0000-0000-000043000000}"/>
    <cellStyle name="桁区切り 6 5" xfId="104" xr:uid="{00000000-0005-0000-0000-000044000000}"/>
    <cellStyle name="桁区切り 7" xfId="64" xr:uid="{00000000-0005-0000-0000-000045000000}"/>
    <cellStyle name="桁区切り 7 2" xfId="212" xr:uid="{00000000-0005-0000-0000-000046000000}"/>
    <cellStyle name="桁区切り 7 3" xfId="162" xr:uid="{00000000-0005-0000-0000-000047000000}"/>
    <cellStyle name="桁区切り 7 4" xfId="129" xr:uid="{00000000-0005-0000-0000-000048000000}"/>
    <cellStyle name="桁区切り 8" xfId="88" xr:uid="{00000000-0005-0000-0000-000049000000}"/>
    <cellStyle name="桁区切り 8 2" xfId="221" xr:uid="{00000000-0005-0000-0000-00004A000000}"/>
    <cellStyle name="桁区切り 8 3" xfId="171" xr:uid="{00000000-0005-0000-0000-00004B000000}"/>
    <cellStyle name="桁区切り 8 4" xfId="138" xr:uid="{00000000-0005-0000-0000-00004C000000}"/>
    <cellStyle name="桁区切り 9" xfId="141" xr:uid="{00000000-0005-0000-0000-00004D000000}"/>
    <cellStyle name="通貨 2" xfId="7" xr:uid="{00000000-0005-0000-0000-00004E000000}"/>
    <cellStyle name="通貨 2 2" xfId="53" xr:uid="{00000000-0005-0000-0000-00004F000000}"/>
    <cellStyle name="通貨 2 2 2" xfId="77" xr:uid="{00000000-0005-0000-0000-000050000000}"/>
    <cellStyle name="通貨 2 2 2 2" xfId="205" xr:uid="{00000000-0005-0000-0000-000051000000}"/>
    <cellStyle name="通貨 2 2 2 3" xfId="122" xr:uid="{00000000-0005-0000-0000-000052000000}"/>
    <cellStyle name="通貨 2 2 3" xfId="189" xr:uid="{00000000-0005-0000-0000-000053000000}"/>
    <cellStyle name="通貨 2 2 4" xfId="156" xr:uid="{00000000-0005-0000-0000-000054000000}"/>
    <cellStyle name="通貨 2 2 5" xfId="106" xr:uid="{00000000-0005-0000-0000-000055000000}"/>
    <cellStyle name="通貨 2 3" xfId="29" xr:uid="{00000000-0005-0000-0000-000056000000}"/>
    <cellStyle name="通貨 2 3 2" xfId="83" xr:uid="{00000000-0005-0000-0000-000057000000}"/>
    <cellStyle name="通貨 2 3 2 2" xfId="214" xr:uid="{00000000-0005-0000-0000-000058000000}"/>
    <cellStyle name="通貨 2 3 3" xfId="164" xr:uid="{00000000-0005-0000-0000-000059000000}"/>
    <cellStyle name="通貨 2 3 4" xfId="131" xr:uid="{00000000-0005-0000-0000-00005A000000}"/>
    <cellStyle name="通貨 2 4" xfId="24" xr:uid="{00000000-0005-0000-0000-00005B000000}"/>
    <cellStyle name="通貨 2 4 2" xfId="90" xr:uid="{00000000-0005-0000-0000-00005C000000}"/>
    <cellStyle name="通貨 2 4 2 2" xfId="195" xr:uid="{00000000-0005-0000-0000-00005D000000}"/>
    <cellStyle name="通貨 2 4 3" xfId="173" xr:uid="{00000000-0005-0000-0000-00005E000000}"/>
    <cellStyle name="通貨 2 4 4" xfId="112" xr:uid="{00000000-0005-0000-0000-00005F000000}"/>
    <cellStyle name="通貨 2 5" xfId="67" xr:uid="{00000000-0005-0000-0000-000060000000}"/>
    <cellStyle name="通貨 2 5 2" xfId="143" xr:uid="{00000000-0005-0000-0000-000061000000}"/>
    <cellStyle name="通貨 2 6" xfId="179" xr:uid="{00000000-0005-0000-0000-000062000000}"/>
    <cellStyle name="通貨 2 7" xfId="96" xr:uid="{00000000-0005-0000-0000-000063000000}"/>
    <cellStyle name="標準" xfId="0" builtinId="0"/>
    <cellStyle name="標準 10" xfId="34" xr:uid="{00000000-0005-0000-0000-000065000000}"/>
    <cellStyle name="標準 10 2" xfId="66" xr:uid="{00000000-0005-0000-0000-000066000000}"/>
    <cellStyle name="標準 10 2 2" xfId="199" xr:uid="{00000000-0005-0000-0000-000067000000}"/>
    <cellStyle name="標準 10 2 3" xfId="116" xr:uid="{00000000-0005-0000-0000-000068000000}"/>
    <cellStyle name="標準 10 3" xfId="183" xr:uid="{00000000-0005-0000-0000-000069000000}"/>
    <cellStyle name="標準 10 4" xfId="151" xr:uid="{00000000-0005-0000-0000-00006A000000}"/>
    <cellStyle name="標準 10 5" xfId="100" xr:uid="{00000000-0005-0000-0000-00006B000000}"/>
    <cellStyle name="標準 11" xfId="48" xr:uid="{00000000-0005-0000-0000-00006C000000}"/>
    <cellStyle name="標準 11 2" xfId="74" xr:uid="{00000000-0005-0000-0000-00006D000000}"/>
    <cellStyle name="標準 11 2 2" xfId="202" xr:uid="{00000000-0005-0000-0000-00006E000000}"/>
    <cellStyle name="標準 11 2 3" xfId="119" xr:uid="{00000000-0005-0000-0000-00006F000000}"/>
    <cellStyle name="標準 11 3" xfId="186" xr:uid="{00000000-0005-0000-0000-000070000000}"/>
    <cellStyle name="標準 11 4" xfId="153" xr:uid="{00000000-0005-0000-0000-000071000000}"/>
    <cellStyle name="標準 11 5" xfId="103" xr:uid="{00000000-0005-0000-0000-000072000000}"/>
    <cellStyle name="標準 12" xfId="62" xr:uid="{00000000-0005-0000-0000-000073000000}"/>
    <cellStyle name="標準 12 2" xfId="82" xr:uid="{00000000-0005-0000-0000-000074000000}"/>
    <cellStyle name="標準 12 2 2" xfId="211" xr:uid="{00000000-0005-0000-0000-000075000000}"/>
    <cellStyle name="標準 12 3" xfId="161" xr:uid="{00000000-0005-0000-0000-000076000000}"/>
    <cellStyle name="標準 12 4" xfId="128" xr:uid="{00000000-0005-0000-0000-000077000000}"/>
    <cellStyle name="標準 13" xfId="63" xr:uid="{00000000-0005-0000-0000-000078000000}"/>
    <cellStyle name="標準 13 2" xfId="220" xr:uid="{00000000-0005-0000-0000-000079000000}"/>
    <cellStyle name="標準 13 3" xfId="170" xr:uid="{00000000-0005-0000-0000-00007A000000}"/>
    <cellStyle name="標準 13 4" xfId="137" xr:uid="{00000000-0005-0000-0000-00007B000000}"/>
    <cellStyle name="標準 14" xfId="140" xr:uid="{00000000-0005-0000-0000-00007C000000}"/>
    <cellStyle name="標準 2" xfId="8" xr:uid="{00000000-0005-0000-0000-00007D000000}"/>
    <cellStyle name="標準 2 2" xfId="3" xr:uid="{00000000-0005-0000-0000-00007E000000}"/>
    <cellStyle name="標準 2 2 2" xfId="9" xr:uid="{00000000-0005-0000-0000-00007F000000}"/>
    <cellStyle name="標準 2 2 3" xfId="61" xr:uid="{00000000-0005-0000-0000-000080000000}"/>
    <cellStyle name="標準 2 2 3 2" xfId="73" xr:uid="{00000000-0005-0000-0000-000081000000}"/>
    <cellStyle name="標準 2 2 3 2 2" xfId="219" xr:uid="{00000000-0005-0000-0000-000082000000}"/>
    <cellStyle name="標準 2 2 3 2 3" xfId="169" xr:uid="{00000000-0005-0000-0000-000083000000}"/>
    <cellStyle name="標準 2 2 3 2 4" xfId="136" xr:uid="{00000000-0005-0000-0000-000084000000}"/>
    <cellStyle name="標準 2 2 3 3" xfId="95" xr:uid="{00000000-0005-0000-0000-000085000000}"/>
    <cellStyle name="標準 2 2 3 3 2" xfId="210" xr:uid="{00000000-0005-0000-0000-000086000000}"/>
    <cellStyle name="標準 2 2 3 3 3" xfId="178" xr:uid="{00000000-0005-0000-0000-000087000000}"/>
    <cellStyle name="標準 2 2 3 3 4" xfId="127" xr:uid="{00000000-0005-0000-0000-000088000000}"/>
    <cellStyle name="標準 2 2 3 4" xfId="148" xr:uid="{00000000-0005-0000-0000-000089000000}"/>
    <cellStyle name="標準 2 2 3 5" xfId="194" xr:uid="{00000000-0005-0000-0000-00008A000000}"/>
    <cellStyle name="標準 2 2 3 6" xfId="111" xr:uid="{00000000-0005-0000-0000-00008B000000}"/>
    <cellStyle name="標準 2 3" xfId="10" xr:uid="{00000000-0005-0000-0000-00008C000000}"/>
    <cellStyle name="標準 2 3 2" xfId="11" xr:uid="{00000000-0005-0000-0000-00008D000000}"/>
    <cellStyle name="標準 2 3 2 2" xfId="21" xr:uid="{00000000-0005-0000-0000-00008E000000}"/>
    <cellStyle name="標準 2 4" xfId="12" xr:uid="{00000000-0005-0000-0000-00008F000000}"/>
    <cellStyle name="標準 2 5" xfId="13" xr:uid="{00000000-0005-0000-0000-000090000000}"/>
    <cellStyle name="標準 2 6" xfId="59" xr:uid="{00000000-0005-0000-0000-000091000000}"/>
    <cellStyle name="標準 2_システム要件表_0201" xfId="47" xr:uid="{00000000-0005-0000-0000-000092000000}"/>
    <cellStyle name="標準 3" xfId="14" xr:uid="{00000000-0005-0000-0000-000093000000}"/>
    <cellStyle name="標準 3 2" xfId="45" xr:uid="{00000000-0005-0000-0000-000094000000}"/>
    <cellStyle name="標準 3 3" xfId="49" xr:uid="{00000000-0005-0000-0000-000095000000}"/>
    <cellStyle name="標準 4" xfId="15" xr:uid="{00000000-0005-0000-0000-000096000000}"/>
    <cellStyle name="標準 4 2" xfId="150" xr:uid="{00000000-0005-0000-0000-000097000000}"/>
    <cellStyle name="標準 4 3" xfId="149" xr:uid="{00000000-0005-0000-0000-000098000000}"/>
    <cellStyle name="標準 5" xfId="4" xr:uid="{00000000-0005-0000-0000-000099000000}"/>
    <cellStyle name="標準 6" xfId="16" xr:uid="{00000000-0005-0000-0000-00009A000000}"/>
    <cellStyle name="標準 6 2" xfId="54" xr:uid="{00000000-0005-0000-0000-00009B000000}"/>
    <cellStyle name="標準 6 2 2" xfId="78" xr:uid="{00000000-0005-0000-0000-00009C000000}"/>
    <cellStyle name="標準 6 2 2 2" xfId="206" xr:uid="{00000000-0005-0000-0000-00009D000000}"/>
    <cellStyle name="標準 6 2 2 3" xfId="123" xr:uid="{00000000-0005-0000-0000-00009E000000}"/>
    <cellStyle name="標準 6 2 3" xfId="190" xr:uid="{00000000-0005-0000-0000-00009F000000}"/>
    <cellStyle name="標準 6 2 4" xfId="157" xr:uid="{00000000-0005-0000-0000-0000A0000000}"/>
    <cellStyle name="標準 6 2 5" xfId="107" xr:uid="{00000000-0005-0000-0000-0000A1000000}"/>
    <cellStyle name="標準 6 3" xfId="30" xr:uid="{00000000-0005-0000-0000-0000A2000000}"/>
    <cellStyle name="標準 6 3 2" xfId="84" xr:uid="{00000000-0005-0000-0000-0000A3000000}"/>
    <cellStyle name="標準 6 3 2 2" xfId="215" xr:uid="{00000000-0005-0000-0000-0000A4000000}"/>
    <cellStyle name="標準 6 3 3" xfId="165" xr:uid="{00000000-0005-0000-0000-0000A5000000}"/>
    <cellStyle name="標準 6 3 4" xfId="132" xr:uid="{00000000-0005-0000-0000-0000A6000000}"/>
    <cellStyle name="標準 6 4" xfId="25" xr:uid="{00000000-0005-0000-0000-0000A7000000}"/>
    <cellStyle name="標準 6 4 2" xfId="91" xr:uid="{00000000-0005-0000-0000-0000A8000000}"/>
    <cellStyle name="標準 6 4 2 2" xfId="196" xr:uid="{00000000-0005-0000-0000-0000A9000000}"/>
    <cellStyle name="標準 6 4 3" xfId="174" xr:uid="{00000000-0005-0000-0000-0000AA000000}"/>
    <cellStyle name="標準 6 4 4" xfId="113" xr:uid="{00000000-0005-0000-0000-0000AB000000}"/>
    <cellStyle name="標準 6 5" xfId="68" xr:uid="{00000000-0005-0000-0000-0000AC000000}"/>
    <cellStyle name="標準 6 5 2" xfId="144" xr:uid="{00000000-0005-0000-0000-0000AD000000}"/>
    <cellStyle name="標準 6 6" xfId="180" xr:uid="{00000000-0005-0000-0000-0000AE000000}"/>
    <cellStyle name="標準 6 7" xfId="97" xr:uid="{00000000-0005-0000-0000-0000AF000000}"/>
    <cellStyle name="標準 63" xfId="46" xr:uid="{00000000-0005-0000-0000-0000B0000000}"/>
    <cellStyle name="標準 7" xfId="17" xr:uid="{00000000-0005-0000-0000-0000B1000000}"/>
    <cellStyle name="標準 7 2" xfId="32" xr:uid="{00000000-0005-0000-0000-0000B2000000}"/>
    <cellStyle name="標準 8" xfId="18" xr:uid="{00000000-0005-0000-0000-0000B3000000}"/>
    <cellStyle name="標準 8 2" xfId="55" xr:uid="{00000000-0005-0000-0000-0000B4000000}"/>
    <cellStyle name="標準 8 2 2" xfId="79" xr:uid="{00000000-0005-0000-0000-0000B5000000}"/>
    <cellStyle name="標準 8 2 2 2" xfId="207" xr:uid="{00000000-0005-0000-0000-0000B6000000}"/>
    <cellStyle name="標準 8 2 2 3" xfId="124" xr:uid="{00000000-0005-0000-0000-0000B7000000}"/>
    <cellStyle name="標準 8 2 3" xfId="191" xr:uid="{00000000-0005-0000-0000-0000B8000000}"/>
    <cellStyle name="標準 8 2 4" xfId="158" xr:uid="{00000000-0005-0000-0000-0000B9000000}"/>
    <cellStyle name="標準 8 2 5" xfId="108" xr:uid="{00000000-0005-0000-0000-0000BA000000}"/>
    <cellStyle name="標準 8 3" xfId="31" xr:uid="{00000000-0005-0000-0000-0000BB000000}"/>
    <cellStyle name="標準 8 3 2" xfId="85" xr:uid="{00000000-0005-0000-0000-0000BC000000}"/>
    <cellStyle name="標準 8 3 2 2" xfId="216" xr:uid="{00000000-0005-0000-0000-0000BD000000}"/>
    <cellStyle name="標準 8 3 3" xfId="166" xr:uid="{00000000-0005-0000-0000-0000BE000000}"/>
    <cellStyle name="標準 8 3 4" xfId="133" xr:uid="{00000000-0005-0000-0000-0000BF000000}"/>
    <cellStyle name="標準 8 4" xfId="26" xr:uid="{00000000-0005-0000-0000-0000C0000000}"/>
    <cellStyle name="標準 8 4 2" xfId="92" xr:uid="{00000000-0005-0000-0000-0000C1000000}"/>
    <cellStyle name="標準 8 4 2 2" xfId="197" xr:uid="{00000000-0005-0000-0000-0000C2000000}"/>
    <cellStyle name="標準 8 4 3" xfId="175" xr:uid="{00000000-0005-0000-0000-0000C3000000}"/>
    <cellStyle name="標準 8 4 4" xfId="114" xr:uid="{00000000-0005-0000-0000-0000C4000000}"/>
    <cellStyle name="標準 8 5" xfId="69" xr:uid="{00000000-0005-0000-0000-0000C5000000}"/>
    <cellStyle name="標準 8 5 2" xfId="145" xr:uid="{00000000-0005-0000-0000-0000C6000000}"/>
    <cellStyle name="標準 8 6" xfId="181" xr:uid="{00000000-0005-0000-0000-0000C7000000}"/>
    <cellStyle name="標準 8 7" xfId="98" xr:uid="{00000000-0005-0000-0000-0000C8000000}"/>
    <cellStyle name="標準 9" xfId="22" xr:uid="{00000000-0005-0000-0000-0000C9000000}"/>
    <cellStyle name="標準 9 2" xfId="58" xr:uid="{00000000-0005-0000-0000-0000CA000000}"/>
    <cellStyle name="標準 9 2 2" xfId="81" xr:uid="{00000000-0005-0000-0000-0000CB000000}"/>
    <cellStyle name="標準 9 2 2 2" xfId="209" xr:uid="{00000000-0005-0000-0000-0000CC000000}"/>
    <cellStyle name="標準 9 2 2 3" xfId="126" xr:uid="{00000000-0005-0000-0000-0000CD000000}"/>
    <cellStyle name="標準 9 2 3" xfId="193" xr:uid="{00000000-0005-0000-0000-0000CE000000}"/>
    <cellStyle name="標準 9 2 4" xfId="160" xr:uid="{00000000-0005-0000-0000-0000CF000000}"/>
    <cellStyle name="標準 9 2 5" xfId="110" xr:uid="{00000000-0005-0000-0000-0000D0000000}"/>
    <cellStyle name="標準 9 3" xfId="33" xr:uid="{00000000-0005-0000-0000-0000D1000000}"/>
    <cellStyle name="標準 9 3 2" xfId="87" xr:uid="{00000000-0005-0000-0000-0000D2000000}"/>
    <cellStyle name="標準 9 3 2 2" xfId="218" xr:uid="{00000000-0005-0000-0000-0000D3000000}"/>
    <cellStyle name="標準 9 3 3" xfId="168" xr:uid="{00000000-0005-0000-0000-0000D4000000}"/>
    <cellStyle name="標準 9 3 4" xfId="135" xr:uid="{00000000-0005-0000-0000-0000D5000000}"/>
    <cellStyle name="標準 9 4" xfId="28" xr:uid="{00000000-0005-0000-0000-0000D6000000}"/>
    <cellStyle name="標準 9 4 2" xfId="94" xr:uid="{00000000-0005-0000-0000-0000D7000000}"/>
    <cellStyle name="標準 9 4 2 2" xfId="198" xr:uid="{00000000-0005-0000-0000-0000D8000000}"/>
    <cellStyle name="標準 9 4 3" xfId="177" xr:uid="{00000000-0005-0000-0000-0000D9000000}"/>
    <cellStyle name="標準 9 4 4" xfId="115" xr:uid="{00000000-0005-0000-0000-0000DA000000}"/>
    <cellStyle name="標準 9 5" xfId="72" xr:uid="{00000000-0005-0000-0000-0000DB000000}"/>
    <cellStyle name="標準 9 5 2" xfId="146" xr:uid="{00000000-0005-0000-0000-0000DC000000}"/>
    <cellStyle name="標準 9 6" xfId="182" xr:uid="{00000000-0005-0000-0000-0000DD000000}"/>
    <cellStyle name="標準 9 7" xfId="99" xr:uid="{00000000-0005-0000-0000-0000DE000000}"/>
    <cellStyle name="標準 9 8" xfId="223" xr:uid="{5FE0E875-3A87-40BB-8425-64BD0F65F7E9}"/>
    <cellStyle name="標準_サーモジャケットの提案書" xfId="23" xr:uid="{00000000-0005-0000-0000-0000DF000000}"/>
  </cellStyles>
  <dxfs count="2">
    <dxf>
      <fill>
        <patternFill>
          <bgColor rgb="FFFFFFCC"/>
        </patternFill>
      </fill>
    </dxf>
    <dxf>
      <fill>
        <patternFill>
          <bgColor rgb="FFFFFFCC"/>
        </patternFill>
      </fill>
    </dxf>
  </dxfs>
  <tableStyles count="0" defaultTableStyle="TableStyleMedium2" defaultPivotStyle="PivotStyleLight16"/>
  <colors>
    <mruColors>
      <color rgb="FF0000FF"/>
      <color rgb="FFFFFF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oneCellAnchor>
    <xdr:from>
      <xdr:col>0</xdr:col>
      <xdr:colOff>95250</xdr:colOff>
      <xdr:row>1</xdr:row>
      <xdr:rowOff>49752</xdr:rowOff>
    </xdr:from>
    <xdr:ext cx="6421855" cy="1103187"/>
    <xdr:sp macro="" textlink="">
      <xdr:nvSpPr>
        <xdr:cNvPr id="2" name="テキスト ボックス 1">
          <a:extLst>
            <a:ext uri="{FF2B5EF4-FFF2-40B4-BE49-F238E27FC236}">
              <a16:creationId xmlns:a16="http://schemas.microsoft.com/office/drawing/2014/main" id="{FAEBB682-FD4D-4A50-BC3F-440CF80F499F}"/>
            </a:ext>
          </a:extLst>
        </xdr:cNvPr>
        <xdr:cNvSpPr txBox="1"/>
      </xdr:nvSpPr>
      <xdr:spPr>
        <a:xfrm>
          <a:off x="95250" y="486613"/>
          <a:ext cx="6421855" cy="110318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なお</a:t>
          </a:r>
          <a:r>
            <a:rPr kumimoji="1" lang="ja-JP" altLang="en-US" sz="1100" b="0" i="0" u="none" strike="noStrike" kern="0" cap="none" spc="0" normalizeH="0" baseline="0" noProof="0">
              <a:ln>
                <a:noFill/>
              </a:ln>
              <a:solidFill>
                <a:srgbClr val="FF0000"/>
              </a:solidFill>
              <a:effectLst/>
              <a:uLnTx/>
              <a:uFillTx/>
              <a:latin typeface="+mn-lt"/>
              <a:ea typeface="+mn-ea"/>
              <a:cs typeface="+mn-cs"/>
            </a:rPr>
            <a:t>、</a:t>
          </a:r>
          <a:r>
            <a:rPr kumimoji="1" lang="ja-JP" altLang="ja-JP" sz="1100" b="0" i="0" u="sng" strike="noStrike" kern="0" cap="none" spc="0" normalizeH="0" baseline="0" noProof="0">
              <a:ln>
                <a:noFill/>
              </a:ln>
              <a:solidFill>
                <a:srgbClr val="FF0000"/>
              </a:solidFill>
              <a:effectLst/>
              <a:uLnTx/>
              <a:uFillTx/>
              <a:latin typeface="+mn-lt"/>
              <a:ea typeface="+mn-ea"/>
              <a:cs typeface="+mn-cs"/>
            </a:rPr>
            <a:t>本シートは</a:t>
          </a:r>
          <a:r>
            <a:rPr kumimoji="1" lang="ja-JP" altLang="en-US" sz="1100" b="0" i="0" u="sng" strike="noStrike" kern="0" cap="none" spc="0" normalizeH="0" baseline="0" noProof="0">
              <a:ln>
                <a:noFill/>
              </a:ln>
              <a:solidFill>
                <a:srgbClr val="FF0000"/>
              </a:solidFill>
              <a:effectLst/>
              <a:uLnTx/>
              <a:uFillTx/>
              <a:latin typeface="+mn-lt"/>
              <a:ea typeface="+mn-ea"/>
              <a:cs typeface="+mn-cs"/>
            </a:rPr>
            <a:t>「令和７年度補正予算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(Ⅰ)</a:t>
          </a:r>
          <a:r>
            <a:rPr kumimoji="1" lang="ja-JP" altLang="en-US" sz="1100" b="0" i="0" u="sng" strike="noStrike" kern="0" cap="none" spc="0" normalizeH="0" baseline="0" noProof="0">
              <a:ln>
                <a:noFill/>
              </a:ln>
              <a:solidFill>
                <a:srgbClr val="FF0000"/>
              </a:solidFill>
              <a:effectLst/>
              <a:uLnTx/>
              <a:uFillTx/>
              <a:latin typeface="+mn-lt"/>
              <a:ea typeface="+mn-ea"/>
              <a:cs typeface="+mn-cs"/>
            </a:rPr>
            <a:t>工場・事業場型」のうち指定設備を導入する場合、又は「令和７年度補正予算 省エネ・非化石転換補助金</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設備単位型</a:t>
          </a:r>
          <a:r>
            <a:rPr kumimoji="1" lang="en-US" altLang="ja-JP" sz="1100" b="0" i="0" u="sng" strike="noStrike" kern="0" cap="none" spc="0" normalizeH="0" baseline="0" noProof="0">
              <a:ln>
                <a:noFill/>
              </a:ln>
              <a:solidFill>
                <a:srgbClr val="FF0000"/>
              </a:solidFill>
              <a:effectLst/>
              <a:uLnTx/>
              <a:uFillTx/>
              <a:latin typeface="+mn-lt"/>
              <a:ea typeface="+mn-ea"/>
              <a:cs typeface="+mn-cs"/>
            </a:rPr>
            <a:t>/(Ⅲ)</a:t>
          </a:r>
          <a:r>
            <a:rPr kumimoji="1" lang="ja-JP" altLang="en-US" sz="1100" b="0" i="0" u="sng" strike="noStrike" kern="0" cap="none" spc="0" normalizeH="0" baseline="0" noProof="0">
              <a:ln>
                <a:noFill/>
              </a:ln>
              <a:solidFill>
                <a:srgbClr val="FF0000"/>
              </a:solidFill>
              <a:effectLst/>
              <a:uLnTx/>
              <a:uFillTx/>
              <a:latin typeface="+mn-lt"/>
              <a:ea typeface="+mn-ea"/>
              <a:cs typeface="+mn-cs"/>
            </a:rPr>
            <a:t>ＧＸ設備単位型」</a:t>
          </a:r>
          <a:r>
            <a:rPr kumimoji="1" lang="ja-JP" altLang="ja-JP" sz="1100" b="0" i="0" u="sng" strike="noStrike" kern="0" cap="none" spc="0" normalizeH="0" baseline="0" noProof="0">
              <a:ln>
                <a:noFill/>
              </a:ln>
              <a:solidFill>
                <a:srgbClr val="FF0000"/>
              </a:solidFill>
              <a:effectLst/>
              <a:uLnTx/>
              <a:uFillTx/>
              <a:latin typeface="+mn-lt"/>
              <a:ea typeface="+mn-ea"/>
              <a:cs typeface="+mn-cs"/>
            </a:rPr>
            <a:t>でのみ利用できます。</a:t>
          </a:r>
          <a:endParaRPr lang="ja-JP" altLang="ja-JP">
            <a:solidFill>
              <a:srgbClr val="FF0000"/>
            </a:solidFill>
            <a:effectLst/>
          </a:endParaRPr>
        </a:p>
      </xdr:txBody>
    </xdr:sp>
    <xdr:clientData/>
  </xdr:oneCellAnchor>
  <xdr:oneCellAnchor>
    <xdr:from>
      <xdr:col>41</xdr:col>
      <xdr:colOff>180807</xdr:colOff>
      <xdr:row>0</xdr:row>
      <xdr:rowOff>105767</xdr:rowOff>
    </xdr:from>
    <xdr:ext cx="598241" cy="264560"/>
    <xdr:sp macro="" textlink="">
      <xdr:nvSpPr>
        <xdr:cNvPr id="3" name="テキスト ボックス 2">
          <a:extLst>
            <a:ext uri="{FF2B5EF4-FFF2-40B4-BE49-F238E27FC236}">
              <a16:creationId xmlns:a16="http://schemas.microsoft.com/office/drawing/2014/main" id="{DEEAD420-DB5F-40FE-8CC5-FD331BE472DD}"/>
            </a:ext>
          </a:extLst>
        </xdr:cNvPr>
        <xdr:cNvSpPr txBox="1"/>
      </xdr:nvSpPr>
      <xdr:spPr>
        <a:xfrm>
          <a:off x="6060525" y="105767"/>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xdr:row>
          <xdr:rowOff>0</xdr:rowOff>
        </xdr:from>
        <xdr:to>
          <xdr:col>4</xdr:col>
          <xdr:colOff>0</xdr:colOff>
          <xdr:row>1</xdr:row>
          <xdr:rowOff>0</xdr:rowOff>
        </xdr:to>
        <xdr:sp macro="" textlink="">
          <xdr:nvSpPr>
            <xdr:cNvPr id="12289" name="Button 1" hidden="1">
              <a:extLst>
                <a:ext uri="{63B3BB69-23CF-44E3-9099-C40C66FF867C}">
                  <a14:compatExt spid="_x0000_s12289"/>
                </a:ext>
                <a:ext uri="{FF2B5EF4-FFF2-40B4-BE49-F238E27FC236}">
                  <a16:creationId xmlns:a16="http://schemas.microsoft.com/office/drawing/2014/main" id="{00000000-0008-0000-0100-000001300000}"/>
                </a:ext>
              </a:extLst>
            </xdr:cNvPr>
            <xdr:cNvSpPr/>
          </xdr:nvSpPr>
          <xdr:spPr bwMode="auto">
            <a:xfrm>
              <a:off x="0" y="0"/>
              <a:ext cx="0" cy="0"/>
            </a:xfrm>
            <a:prstGeom prst="rect">
              <a:avLst/>
            </a:prstGeom>
            <a:noFill/>
            <a:ln w="9525">
              <a:miter lim="800000"/>
              <a:headEnd/>
              <a:tailEnd/>
            </a:ln>
          </xdr:spPr>
          <xdr:txBody>
            <a:bodyPr vertOverflow="clip" wrap="square" lIns="36576" tIns="22860" rIns="36576" bIns="22860" anchor="ctr" upright="1"/>
            <a:lstStyle/>
            <a:p>
              <a:pPr algn="ctr" rtl="0">
                <a:defRPr sz="1000"/>
              </a:pPr>
              <a:r>
                <a:rPr lang="ja-JP" altLang="en-US" sz="1100" b="1" i="0" u="none" strike="noStrike" baseline="0">
                  <a:solidFill>
                    <a:srgbClr val="000000"/>
                  </a:solidFill>
                  <a:latin typeface="ＭＳ Ｐゴシック"/>
                  <a:ea typeface="ＭＳ Ｐゴシック"/>
                </a:rPr>
                <a:t>バイオマスボイラ用</a:t>
              </a:r>
            </a:p>
          </xdr:txBody>
        </xdr:sp>
        <xdr:clientData fPrintsWithSheet="0"/>
      </xdr:twoCellAnchor>
    </mc:Choice>
    <mc:Fallback/>
  </mc:AlternateContent>
  <xdr:twoCellAnchor>
    <xdr:from>
      <xdr:col>2</xdr:col>
      <xdr:colOff>115766</xdr:colOff>
      <xdr:row>74</xdr:row>
      <xdr:rowOff>132374</xdr:rowOff>
    </xdr:from>
    <xdr:to>
      <xdr:col>5</xdr:col>
      <xdr:colOff>207450</xdr:colOff>
      <xdr:row>78</xdr:row>
      <xdr:rowOff>64691</xdr:rowOff>
    </xdr:to>
    <xdr:sp macro="" textlink="">
      <xdr:nvSpPr>
        <xdr:cNvPr id="2" name="吹き出し: 四角形 1">
          <a:extLst>
            <a:ext uri="{FF2B5EF4-FFF2-40B4-BE49-F238E27FC236}">
              <a16:creationId xmlns:a16="http://schemas.microsoft.com/office/drawing/2014/main" id="{ECEC1790-2996-412B-8E02-D0DCDCC0B8FB}"/>
            </a:ext>
          </a:extLst>
        </xdr:cNvPr>
        <xdr:cNvSpPr/>
      </xdr:nvSpPr>
      <xdr:spPr>
        <a:xfrm>
          <a:off x="1115891" y="12267224"/>
          <a:ext cx="2311009" cy="580017"/>
        </a:xfrm>
        <a:prstGeom prst="wedgeRectCallout">
          <a:avLst>
            <a:gd name="adj1" fmla="val -54058"/>
            <a:gd name="adj2" fmla="val 74976"/>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marL="0" indent="0" algn="l"/>
          <a:r>
            <a:rPr kumimoji="1" lang="en-US" altLang="ja-JP" sz="1100">
              <a:solidFill>
                <a:sysClr val="windowText" lastClr="000000"/>
              </a:solidFill>
              <a:latin typeface="+mn-lt"/>
              <a:ea typeface="+mn-ea"/>
              <a:cs typeface="+mn-cs"/>
            </a:rPr>
            <a:t>2025/1/20 </a:t>
          </a:r>
          <a:r>
            <a:rPr kumimoji="1" lang="ja-JP" altLang="en-US" sz="1100">
              <a:solidFill>
                <a:sysClr val="windowText" lastClr="000000"/>
              </a:solidFill>
              <a:latin typeface="+mn-lt"/>
              <a:ea typeface="+mn-ea"/>
              <a:cs typeface="+mn-cs"/>
            </a:rPr>
            <a:t>ＳＩＩ</a:t>
          </a:r>
          <a:endParaRPr kumimoji="1" lang="en-US" altLang="ja-JP" sz="1100">
            <a:solidFill>
              <a:sysClr val="windowText" lastClr="000000"/>
            </a:solidFill>
            <a:latin typeface="+mn-lt"/>
            <a:ea typeface="+mn-ea"/>
            <a:cs typeface="+mn-cs"/>
          </a:endParaRPr>
        </a:p>
        <a:p>
          <a:pPr marL="0" indent="0" algn="l"/>
          <a:r>
            <a:rPr kumimoji="1" lang="ja-JP" altLang="en-US" sz="1100">
              <a:solidFill>
                <a:sysClr val="windowText" lastClr="000000"/>
              </a:solidFill>
              <a:latin typeface="+mn-lt"/>
              <a:ea typeface="+mn-ea"/>
              <a:cs typeface="+mn-cs"/>
            </a:rPr>
            <a:t>既存の設置年に</a:t>
          </a:r>
          <a:r>
            <a:rPr kumimoji="1" lang="en-US" altLang="ja-JP" sz="1100">
              <a:solidFill>
                <a:sysClr val="windowText" lastClr="000000"/>
              </a:solidFill>
              <a:latin typeface="+mn-lt"/>
              <a:ea typeface="+mn-ea"/>
              <a:cs typeface="+mn-cs"/>
            </a:rPr>
            <a:t>2025</a:t>
          </a:r>
          <a:r>
            <a:rPr kumimoji="1" lang="ja-JP" altLang="en-US" sz="1100">
              <a:solidFill>
                <a:sysClr val="windowText" lastClr="000000"/>
              </a:solidFill>
              <a:latin typeface="+mn-lt"/>
              <a:ea typeface="+mn-ea"/>
              <a:cs typeface="+mn-cs"/>
            </a:rPr>
            <a:t>年を追加</a:t>
          </a:r>
        </a:p>
      </xdr:txBody>
    </xdr:sp>
    <xdr:clientData/>
  </xdr:twoCellAnchor>
  <xdr:twoCellAnchor>
    <xdr:from>
      <xdr:col>4</xdr:col>
      <xdr:colOff>549275</xdr:colOff>
      <xdr:row>25</xdr:row>
      <xdr:rowOff>87680</xdr:rowOff>
    </xdr:from>
    <xdr:to>
      <xdr:col>8</xdr:col>
      <xdr:colOff>523875</xdr:colOff>
      <xdr:row>42</xdr:row>
      <xdr:rowOff>124802</xdr:rowOff>
    </xdr:to>
    <xdr:sp macro="" textlink="">
      <xdr:nvSpPr>
        <xdr:cNvPr id="3" name="吹き出し: 四角形 2">
          <a:extLst>
            <a:ext uri="{FF2B5EF4-FFF2-40B4-BE49-F238E27FC236}">
              <a16:creationId xmlns:a16="http://schemas.microsoft.com/office/drawing/2014/main" id="{472338E1-B2FF-4585-B9C9-AEF98AF96C4F}"/>
            </a:ext>
          </a:extLst>
        </xdr:cNvPr>
        <xdr:cNvSpPr/>
      </xdr:nvSpPr>
      <xdr:spPr>
        <a:xfrm>
          <a:off x="3206750" y="4288205"/>
          <a:ext cx="2546350" cy="2789847"/>
        </a:xfrm>
        <a:prstGeom prst="wedgeRectCallout">
          <a:avLst>
            <a:gd name="adj1" fmla="val -48585"/>
            <a:gd name="adj2" fmla="val -68938"/>
          </a:avLst>
        </a:prstGeom>
        <a:ln>
          <a:headEnd type="none" w="med" len="med"/>
          <a:tailEnd type="none" w="med" len="med"/>
        </a:ln>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r>
            <a:rPr kumimoji="1" lang="en-US" altLang="ja-JP" sz="1100">
              <a:solidFill>
                <a:sysClr val="windowText" lastClr="000000"/>
              </a:solidFill>
            </a:rPr>
            <a:t>2023/01/24</a:t>
          </a:r>
          <a:r>
            <a:rPr kumimoji="1" lang="en-US" altLang="ja-JP" sz="1100" baseline="0">
              <a:solidFill>
                <a:sysClr val="windowText" lastClr="000000"/>
              </a:solidFill>
            </a:rPr>
            <a:t>  </a:t>
          </a:r>
          <a:r>
            <a:rPr kumimoji="1" lang="ja-JP" altLang="ja-JP" sz="1100" baseline="0">
              <a:solidFill>
                <a:schemeClr val="dk1"/>
              </a:solidFill>
              <a:effectLst/>
              <a:latin typeface="+mn-lt"/>
              <a:ea typeface="+mn-ea"/>
              <a:cs typeface="+mn-cs"/>
            </a:rPr>
            <a:t>ＳＩＩ</a:t>
          </a:r>
          <a:endParaRPr kumimoji="1" lang="en-US" altLang="ja-JP" sz="1100">
            <a:solidFill>
              <a:sysClr val="windowText" lastClr="000000"/>
            </a:solidFill>
          </a:endParaRPr>
        </a:p>
        <a:p>
          <a:pPr algn="l"/>
          <a:r>
            <a:rPr kumimoji="1" lang="ja-JP" altLang="en-US" sz="1100">
              <a:solidFill>
                <a:sysClr val="windowText" lastClr="000000"/>
              </a:solidFill>
            </a:rPr>
            <a:t>熱量換算係数について、省エネ法改正により変更予定。</a:t>
          </a:r>
          <a:endParaRPr kumimoji="1" lang="en-US" altLang="ja-JP" sz="1100">
            <a:solidFill>
              <a:sysClr val="windowText" lastClr="000000"/>
            </a:solidFill>
          </a:endParaRPr>
        </a:p>
        <a:p>
          <a:pPr algn="l"/>
          <a:r>
            <a:rPr kumimoji="1" lang="ja-JP" altLang="en-US" sz="1100">
              <a:solidFill>
                <a:sysClr val="windowText" lastClr="000000"/>
              </a:solidFill>
            </a:rPr>
            <a:t>資源エネルギー庁よりデータ受領次第連携予定。</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ysClr val="windowText" lastClr="000000"/>
              </a:solidFill>
            </a:rPr>
            <a:t>2023/02/28</a:t>
          </a:r>
          <a:r>
            <a:rPr kumimoji="1" lang="en-US" altLang="ja-JP" sz="1100" baseline="0">
              <a:solidFill>
                <a:sysClr val="windowText" lastClr="000000"/>
              </a:solidFill>
            </a:rPr>
            <a:t> </a:t>
          </a:r>
          <a:r>
            <a:rPr kumimoji="1" lang="ja-JP" altLang="en-US" sz="1100" baseline="0">
              <a:solidFill>
                <a:sysClr val="windowText" lastClr="000000"/>
              </a:solidFill>
            </a:rPr>
            <a:t>ＳＩＩ</a:t>
          </a:r>
          <a:endParaRPr kumimoji="1" lang="en-US" altLang="ja-JP" sz="1100" baseline="0">
            <a:solidFill>
              <a:sysClr val="windowText" lastClr="000000"/>
            </a:solidFill>
          </a:endParaRPr>
        </a:p>
        <a:p>
          <a:pPr algn="l"/>
          <a:r>
            <a:rPr kumimoji="1" lang="ja-JP" altLang="en-US" sz="1100" baseline="0">
              <a:solidFill>
                <a:sysClr val="windowText" lastClr="000000"/>
              </a:solidFill>
            </a:rPr>
            <a:t>各エネルギー種別の発熱量（高位）を修正。エネルギー種別の追加。</a:t>
          </a:r>
          <a:endParaRPr kumimoji="1" lang="en-US" altLang="ja-JP" sz="1100" baseline="0">
            <a:solidFill>
              <a:sysClr val="windowText" lastClr="000000"/>
            </a:solidFill>
          </a:endParaRPr>
        </a:p>
        <a:p>
          <a:pPr algn="l"/>
          <a:r>
            <a:rPr kumimoji="1" lang="ja-JP" altLang="en-US" sz="1100" baseline="0">
              <a:solidFill>
                <a:sysClr val="windowText" lastClr="000000"/>
              </a:solidFill>
            </a:rPr>
            <a:t>なお、発熱量（低位）は現在関係団体と協議中。（</a:t>
          </a:r>
          <a:r>
            <a:rPr kumimoji="1" lang="en-US" altLang="ja-JP" sz="1100" baseline="0">
              <a:solidFill>
                <a:sysClr val="windowText" lastClr="000000"/>
              </a:solidFill>
            </a:rPr>
            <a:t>※</a:t>
          </a:r>
          <a:r>
            <a:rPr kumimoji="1" lang="ja-JP" altLang="en-US" sz="1100" baseline="0">
              <a:solidFill>
                <a:sysClr val="windowText" lastClr="000000"/>
              </a:solidFill>
            </a:rPr>
            <a:t>黄色ハイライト箇所）</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chemeClr val="dk1"/>
              </a:solidFill>
              <a:effectLst/>
              <a:latin typeface="+mn-lt"/>
              <a:ea typeface="+mn-ea"/>
              <a:cs typeface="+mn-cs"/>
            </a:rPr>
            <a:t>2023/03/02</a:t>
          </a:r>
          <a:r>
            <a:rPr kumimoji="1" lang="en-US" altLang="ja-JP" sz="1100" baseline="0">
              <a:solidFill>
                <a:schemeClr val="dk1"/>
              </a:solidFill>
              <a:effectLst/>
              <a:latin typeface="+mn-lt"/>
              <a:ea typeface="+mn-ea"/>
              <a:cs typeface="+mn-cs"/>
            </a:rPr>
            <a:t> </a:t>
          </a:r>
          <a:r>
            <a:rPr kumimoji="1" lang="ja-JP" altLang="ja-JP" sz="1100" baseline="0">
              <a:solidFill>
                <a:schemeClr val="dk1"/>
              </a:solidFill>
              <a:effectLst/>
              <a:latin typeface="+mn-lt"/>
              <a:ea typeface="+mn-ea"/>
              <a:cs typeface="+mn-cs"/>
            </a:rPr>
            <a:t>ＳＩＩ</a:t>
          </a:r>
          <a:endParaRPr kumimoji="1" lang="en-US" altLang="ja-JP" sz="1100" baseline="0">
            <a:solidFill>
              <a:schemeClr val="dk1"/>
            </a:solidFill>
            <a:effectLst/>
            <a:latin typeface="+mn-lt"/>
            <a:ea typeface="+mn-ea"/>
            <a:cs typeface="+mn-cs"/>
          </a:endParaRPr>
        </a:p>
        <a:p>
          <a:pPr algn="l"/>
          <a:r>
            <a:rPr kumimoji="1" lang="ja-JP" altLang="en-US" sz="1100" baseline="0">
              <a:solidFill>
                <a:schemeClr val="dk1"/>
              </a:solidFill>
              <a:effectLst/>
              <a:latin typeface="+mn-lt"/>
              <a:ea typeface="+mn-ea"/>
              <a:cs typeface="+mn-cs"/>
            </a:rPr>
            <a:t>発熱量（低位）を修正。</a:t>
          </a:r>
          <a:endParaRPr kumimoji="1" lang="en-US" altLang="ja-JP" sz="1100">
            <a:solidFill>
              <a:sysClr val="windowText" lastClr="000000"/>
            </a:solidFill>
          </a:endParaRPr>
        </a:p>
      </xdr:txBody>
    </xdr:sp>
    <xdr:clientData/>
  </xdr:twoCellAnchor>
  <xdr:twoCellAnchor>
    <xdr:from>
      <xdr:col>4</xdr:col>
      <xdr:colOff>542437</xdr:colOff>
      <xdr:row>7</xdr:row>
      <xdr:rowOff>19050</xdr:rowOff>
    </xdr:from>
    <xdr:to>
      <xdr:col>5</xdr:col>
      <xdr:colOff>730739</xdr:colOff>
      <xdr:row>8</xdr:row>
      <xdr:rowOff>29068</xdr:rowOff>
    </xdr:to>
    <xdr:sp macro="" textlink="">
      <xdr:nvSpPr>
        <xdr:cNvPr id="4" name="吹き出し: 四角形 3">
          <a:extLst>
            <a:ext uri="{FF2B5EF4-FFF2-40B4-BE49-F238E27FC236}">
              <a16:creationId xmlns:a16="http://schemas.microsoft.com/office/drawing/2014/main" id="{DE6AD4B3-8706-4565-A291-7A85611F94F8}"/>
            </a:ext>
          </a:extLst>
        </xdr:cNvPr>
        <xdr:cNvSpPr/>
      </xdr:nvSpPr>
      <xdr:spPr>
        <a:xfrm>
          <a:off x="3199912" y="1295400"/>
          <a:ext cx="750277" cy="171943"/>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541216</xdr:colOff>
      <xdr:row>12</xdr:row>
      <xdr:rowOff>20763</xdr:rowOff>
    </xdr:from>
    <xdr:to>
      <xdr:col>5</xdr:col>
      <xdr:colOff>732938</xdr:colOff>
      <xdr:row>15</xdr:row>
      <xdr:rowOff>28091</xdr:rowOff>
    </xdr:to>
    <xdr:sp macro="" textlink="">
      <xdr:nvSpPr>
        <xdr:cNvPr id="5" name="吹き出し: 四角形 4">
          <a:extLst>
            <a:ext uri="{FF2B5EF4-FFF2-40B4-BE49-F238E27FC236}">
              <a16:creationId xmlns:a16="http://schemas.microsoft.com/office/drawing/2014/main" id="{11B646B5-6C80-4510-B0B5-4E60A384E7FA}"/>
            </a:ext>
          </a:extLst>
        </xdr:cNvPr>
        <xdr:cNvSpPr/>
      </xdr:nvSpPr>
      <xdr:spPr>
        <a:xfrm>
          <a:off x="3198691" y="2106738"/>
          <a:ext cx="753697" cy="493103"/>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541216</xdr:colOff>
      <xdr:row>18</xdr:row>
      <xdr:rowOff>11240</xdr:rowOff>
    </xdr:from>
    <xdr:to>
      <xdr:col>5</xdr:col>
      <xdr:colOff>761267</xdr:colOff>
      <xdr:row>19</xdr:row>
      <xdr:rowOff>20764</xdr:rowOff>
    </xdr:to>
    <xdr:sp macro="" textlink="">
      <xdr:nvSpPr>
        <xdr:cNvPr id="6" name="吹き出し: 四角形 5">
          <a:extLst>
            <a:ext uri="{FF2B5EF4-FFF2-40B4-BE49-F238E27FC236}">
              <a16:creationId xmlns:a16="http://schemas.microsoft.com/office/drawing/2014/main" id="{4DEA1F66-3440-4BD1-9E01-8C9D3A0A93D9}"/>
            </a:ext>
          </a:extLst>
        </xdr:cNvPr>
        <xdr:cNvSpPr/>
      </xdr:nvSpPr>
      <xdr:spPr>
        <a:xfrm>
          <a:off x="3198691" y="3078290"/>
          <a:ext cx="782026" cy="171449"/>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xdr:col>
      <xdr:colOff>25400</xdr:colOff>
      <xdr:row>22</xdr:row>
      <xdr:rowOff>78160</xdr:rowOff>
    </xdr:from>
    <xdr:to>
      <xdr:col>8</xdr:col>
      <xdr:colOff>569302</xdr:colOff>
      <xdr:row>26</xdr:row>
      <xdr:rowOff>66192</xdr:rowOff>
    </xdr:to>
    <xdr:sp macro="" textlink="">
      <xdr:nvSpPr>
        <xdr:cNvPr id="7" name="吹き出し: 四角形 6">
          <a:extLst>
            <a:ext uri="{FF2B5EF4-FFF2-40B4-BE49-F238E27FC236}">
              <a16:creationId xmlns:a16="http://schemas.microsoft.com/office/drawing/2014/main" id="{A2935E12-C65A-4877-BFBC-563BF5A88B65}"/>
            </a:ext>
          </a:extLst>
        </xdr:cNvPr>
        <xdr:cNvSpPr/>
      </xdr:nvSpPr>
      <xdr:spPr>
        <a:xfrm>
          <a:off x="3244850" y="3792910"/>
          <a:ext cx="2553677" cy="635732"/>
        </a:xfrm>
        <a:prstGeom prst="wedgeRectCallout">
          <a:avLst>
            <a:gd name="adj1" fmla="val -27614"/>
            <a:gd name="adj2" fmla="val -79766"/>
          </a:avLst>
        </a:prstGeom>
        <a:ln>
          <a:headEnd type="none" w="med" len="med"/>
          <a:tailEnd type="none" w="med" len="med"/>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kumimoji="1" lang="en-US" altLang="ja-JP" sz="1100">
              <a:solidFill>
                <a:schemeClr val="dk1"/>
              </a:solidFill>
              <a:effectLst/>
              <a:latin typeface="+mn-lt"/>
              <a:ea typeface="+mn-ea"/>
              <a:cs typeface="+mn-cs"/>
            </a:rPr>
            <a:t>2026/03/19</a:t>
          </a:r>
          <a:r>
            <a:rPr kumimoji="1" lang="en-US" altLang="ja-JP" sz="1100" baseline="0">
              <a:solidFill>
                <a:schemeClr val="dk1"/>
              </a:solidFill>
              <a:effectLst/>
              <a:latin typeface="+mn-lt"/>
              <a:ea typeface="+mn-ea"/>
              <a:cs typeface="+mn-cs"/>
            </a:rPr>
            <a:t> </a:t>
          </a:r>
          <a:r>
            <a:rPr kumimoji="1" lang="ja-JP" altLang="ja-JP" sz="1100" baseline="0">
              <a:solidFill>
                <a:schemeClr val="dk1"/>
              </a:solidFill>
              <a:effectLst/>
              <a:latin typeface="+mn-lt"/>
              <a:ea typeface="+mn-ea"/>
              <a:cs typeface="+mn-cs"/>
            </a:rPr>
            <a:t>ＳＩＩ</a:t>
          </a:r>
          <a:endParaRPr kumimoji="1" lang="en-US" altLang="ja-JP" sz="1100" baseline="0">
            <a:solidFill>
              <a:schemeClr val="dk1"/>
            </a:solidFill>
            <a:effectLst/>
            <a:latin typeface="+mn-lt"/>
            <a:ea typeface="+mn-ea"/>
            <a:cs typeface="+mn-cs"/>
          </a:endParaRPr>
        </a:p>
        <a:p>
          <a:pPr algn="l"/>
          <a:r>
            <a:rPr kumimoji="1" lang="ja-JP" altLang="en-US" sz="1100" baseline="0">
              <a:solidFill>
                <a:schemeClr val="dk1"/>
              </a:solidFill>
              <a:effectLst/>
              <a:latin typeface="+mn-lt"/>
              <a:ea typeface="+mn-ea"/>
              <a:cs typeface="+mn-cs"/>
            </a:rPr>
            <a:t>発熱量（低位）を修正。</a:t>
          </a:r>
          <a:endParaRPr kumimoji="1" lang="en-US" altLang="ja-JP" sz="1100" baseline="0">
            <a:solidFill>
              <a:schemeClr val="dk1"/>
            </a:solidFill>
            <a:effectLst/>
            <a:latin typeface="+mn-lt"/>
            <a:ea typeface="+mn-ea"/>
            <a:cs typeface="+mn-cs"/>
          </a:endParaRPr>
        </a:p>
        <a:p>
          <a:pPr algn="l"/>
          <a:endParaRPr kumimoji="1" lang="en-US" altLang="ja-JP" sz="1100" baseline="0">
            <a:solidFill>
              <a:schemeClr val="dk1"/>
            </a:solidFill>
            <a:effectLst/>
            <a:latin typeface="+mn-lt"/>
            <a:ea typeface="+mn-ea"/>
            <a:cs typeface="+mn-cs"/>
          </a:endParaRPr>
        </a:p>
        <a:p>
          <a:pPr algn="l"/>
          <a:endParaRPr kumimoji="1" lang="en-US" altLang="ja-JP" sz="1100">
            <a:solidFill>
              <a:sysClr val="windowText" lastClr="000000"/>
            </a:solidFill>
          </a:endParaRPr>
        </a:p>
      </xdr:txBody>
    </xdr:sp>
    <xdr:clientData/>
  </xdr:twoCellAnchor>
  <xdr:twoCellAnchor>
    <xdr:from>
      <xdr:col>4</xdr:col>
      <xdr:colOff>541216</xdr:colOff>
      <xdr:row>16</xdr:row>
      <xdr:rowOff>19791</xdr:rowOff>
    </xdr:from>
    <xdr:to>
      <xdr:col>5</xdr:col>
      <xdr:colOff>726588</xdr:colOff>
      <xdr:row>17</xdr:row>
      <xdr:rowOff>21741</xdr:rowOff>
    </xdr:to>
    <xdr:sp macro="" textlink="">
      <xdr:nvSpPr>
        <xdr:cNvPr id="8" name="吹き出し: 四角形 7">
          <a:extLst>
            <a:ext uri="{FF2B5EF4-FFF2-40B4-BE49-F238E27FC236}">
              <a16:creationId xmlns:a16="http://schemas.microsoft.com/office/drawing/2014/main" id="{3E02C577-7631-4A64-B21B-FE42CB03C2C3}"/>
            </a:ext>
          </a:extLst>
        </xdr:cNvPr>
        <xdr:cNvSpPr/>
      </xdr:nvSpPr>
      <xdr:spPr>
        <a:xfrm>
          <a:off x="3198691" y="2753466"/>
          <a:ext cx="747347" cy="173400"/>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555380</xdr:colOff>
      <xdr:row>20</xdr:row>
      <xdr:rowOff>10021</xdr:rowOff>
    </xdr:from>
    <xdr:to>
      <xdr:col>5</xdr:col>
      <xdr:colOff>769081</xdr:colOff>
      <xdr:row>21</xdr:row>
      <xdr:rowOff>29069</xdr:rowOff>
    </xdr:to>
    <xdr:sp macro="" textlink="">
      <xdr:nvSpPr>
        <xdr:cNvPr id="9" name="吹き出し: 四角形 8">
          <a:extLst>
            <a:ext uri="{FF2B5EF4-FFF2-40B4-BE49-F238E27FC236}">
              <a16:creationId xmlns:a16="http://schemas.microsoft.com/office/drawing/2014/main" id="{A5E1E0E8-77A1-4444-BEC0-7643E7A6D8D0}"/>
            </a:ext>
          </a:extLst>
        </xdr:cNvPr>
        <xdr:cNvSpPr/>
      </xdr:nvSpPr>
      <xdr:spPr>
        <a:xfrm>
          <a:off x="3212855" y="3400921"/>
          <a:ext cx="775676" cy="180973"/>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iiad01\1pub\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9525">
          <a:solidFill>
            <a:srgbClr val="0000FF"/>
          </a:solidFill>
        </a:ln>
      </a:spPr>
      <a:bodyPr vertOverflow="clip" horzOverflow="clip" rtlCol="0" anchor="t"/>
      <a:lstStyle>
        <a:defPPr algn="l">
          <a:defRPr kumimoji="1" sz="1050" b="1">
            <a:solidFill>
              <a:srgbClr val="FF0000"/>
            </a:solidFill>
            <a:effectLst/>
            <a:latin typeface="ＭＳ Ｐ明朝" panose="02020600040205080304" pitchFamily="18" charset="-128"/>
            <a:ea typeface="ＭＳ Ｐ明朝" panose="02020600040205080304" pitchFamily="18"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DF177-6CA3-4E14-9F52-7056C27DB685}">
  <sheetPr>
    <pageSetUpPr fitToPage="1"/>
  </sheetPr>
  <dimension ref="A1:BO39"/>
  <sheetViews>
    <sheetView showGridLines="0" tabSelected="1" view="pageBreakPreview" zoomScaleNormal="85" zoomScaleSheetLayoutView="100" workbookViewId="0">
      <selection activeCell="I7" sqref="I7:S7"/>
    </sheetView>
  </sheetViews>
  <sheetFormatPr defaultColWidth="9" defaultRowHeight="12"/>
  <cols>
    <col min="1" max="1" width="2.90625" style="10" customWidth="1"/>
    <col min="2" max="2" width="1.90625" style="10" customWidth="1"/>
    <col min="3" max="3" width="3.1796875" style="10" customWidth="1"/>
    <col min="4" max="4" width="0.81640625" style="10" customWidth="1"/>
    <col min="5" max="19" width="1.90625" style="10" customWidth="1"/>
    <col min="20" max="20" width="2.90625" style="10" customWidth="1"/>
    <col min="21" max="39" width="1.90625" style="10" customWidth="1"/>
    <col min="40" max="43" width="3.1796875" style="10" customWidth="1"/>
    <col min="44" max="44" width="2.54296875" style="10" customWidth="1"/>
    <col min="45" max="45" width="3" style="10" customWidth="1"/>
    <col min="46" max="16384" width="9" style="10"/>
  </cols>
  <sheetData>
    <row r="1" spans="1:67" ht="34.5" customHeight="1">
      <c r="A1" s="198" t="s">
        <v>115</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9"/>
      <c r="AG1" s="9"/>
      <c r="AH1" s="9"/>
    </row>
    <row r="2" spans="1:67" ht="34.5" customHeight="1"/>
    <row r="3" spans="1:67" ht="69" customHeight="1"/>
    <row r="4" spans="1:67" ht="15" customHeight="1">
      <c r="B4" s="199"/>
      <c r="C4" s="200"/>
      <c r="D4" s="200"/>
      <c r="E4" s="201"/>
      <c r="F4" s="202" t="s">
        <v>43</v>
      </c>
      <c r="G4" s="203"/>
      <c r="H4" s="203"/>
      <c r="I4" s="203"/>
      <c r="J4" s="203"/>
      <c r="K4" s="203"/>
    </row>
    <row r="5" spans="1:67" s="12" customFormat="1" ht="3" customHeight="1">
      <c r="A5" s="10"/>
      <c r="B5" s="96"/>
      <c r="C5" s="96"/>
      <c r="D5" s="96"/>
      <c r="E5" s="96"/>
      <c r="F5" s="96"/>
      <c r="G5" s="96"/>
      <c r="H5" s="96"/>
      <c r="I5" s="96"/>
      <c r="J5" s="96"/>
      <c r="K5" s="96"/>
      <c r="L5" s="96"/>
      <c r="M5" s="96"/>
      <c r="N5" s="96"/>
      <c r="O5" s="96"/>
      <c r="P5" s="96"/>
      <c r="Q5" s="96"/>
      <c r="R5" s="96"/>
      <c r="S5" s="96"/>
      <c r="T5" s="13"/>
      <c r="U5" s="13"/>
      <c r="V5" s="13"/>
      <c r="W5" s="13"/>
      <c r="X5" s="13"/>
      <c r="Y5" s="13"/>
      <c r="Z5" s="13"/>
      <c r="AA5" s="13"/>
      <c r="AB5" s="13"/>
      <c r="AC5" s="13"/>
      <c r="AD5" s="13"/>
      <c r="AE5" s="13"/>
      <c r="AF5" s="13"/>
      <c r="AG5" s="10"/>
    </row>
    <row r="6" spans="1:67" s="12" customFormat="1" ht="15" customHeight="1">
      <c r="A6" s="10" t="s">
        <v>122</v>
      </c>
      <c r="B6" s="13"/>
      <c r="C6" s="13"/>
      <c r="D6" s="13"/>
      <c r="E6" s="13"/>
      <c r="F6" s="13"/>
      <c r="G6" s="13"/>
      <c r="H6" s="13"/>
      <c r="I6" s="13"/>
      <c r="J6" s="13"/>
      <c r="K6" s="13"/>
      <c r="L6" s="13"/>
      <c r="M6" s="13"/>
      <c r="N6" s="13"/>
      <c r="O6" s="13"/>
      <c r="P6" s="13"/>
      <c r="Q6" s="13"/>
      <c r="R6" s="13"/>
      <c r="S6" s="13"/>
      <c r="T6" s="13"/>
      <c r="U6" s="98" t="s">
        <v>136</v>
      </c>
      <c r="V6" s="98"/>
      <c r="W6" s="98"/>
      <c r="X6" s="98"/>
      <c r="Y6" s="98"/>
      <c r="Z6" s="98"/>
      <c r="AA6" s="98"/>
      <c r="AB6" s="98"/>
      <c r="AC6" s="98"/>
      <c r="AD6" s="98"/>
      <c r="AE6" s="98"/>
      <c r="AF6" s="98"/>
      <c r="AG6" s="98"/>
      <c r="AH6" s="98"/>
      <c r="AI6" s="98"/>
      <c r="AJ6" s="98"/>
      <c r="AK6" s="98"/>
      <c r="AL6" s="98"/>
      <c r="AM6" s="89"/>
    </row>
    <row r="7" spans="1:67" s="12" customFormat="1" ht="15" customHeight="1">
      <c r="A7" s="10"/>
      <c r="B7" s="100" t="s">
        <v>47</v>
      </c>
      <c r="C7" s="101"/>
      <c r="D7" s="101"/>
      <c r="E7" s="101"/>
      <c r="F7" s="101"/>
      <c r="G7" s="101"/>
      <c r="H7" s="102"/>
      <c r="I7" s="103"/>
      <c r="J7" s="104"/>
      <c r="K7" s="104"/>
      <c r="L7" s="104"/>
      <c r="M7" s="104"/>
      <c r="N7" s="104"/>
      <c r="O7" s="104"/>
      <c r="P7" s="104"/>
      <c r="Q7" s="104"/>
      <c r="R7" s="104"/>
      <c r="S7" s="105"/>
      <c r="T7" s="13"/>
      <c r="U7" s="100" t="s">
        <v>47</v>
      </c>
      <c r="V7" s="101"/>
      <c r="W7" s="101"/>
      <c r="X7" s="101"/>
      <c r="Y7" s="101"/>
      <c r="Z7" s="101"/>
      <c r="AA7" s="102"/>
      <c r="AB7" s="103"/>
      <c r="AC7" s="104"/>
      <c r="AD7" s="104"/>
      <c r="AE7" s="104"/>
      <c r="AF7" s="104"/>
      <c r="AG7" s="104"/>
      <c r="AH7" s="104"/>
      <c r="AI7" s="104"/>
      <c r="AJ7" s="104"/>
      <c r="AK7" s="104"/>
      <c r="AL7" s="105"/>
      <c r="AM7" s="177" t="s">
        <v>129</v>
      </c>
      <c r="AN7" s="194"/>
      <c r="AO7" s="194"/>
      <c r="AP7" s="194"/>
      <c r="AQ7" s="194"/>
      <c r="AR7" s="194"/>
      <c r="AS7" s="194"/>
    </row>
    <row r="8" spans="1:67" s="12" customFormat="1" ht="15" customHeight="1">
      <c r="A8" s="10"/>
      <c r="B8" s="151" t="s">
        <v>44</v>
      </c>
      <c r="C8" s="151"/>
      <c r="D8" s="151"/>
      <c r="E8" s="151"/>
      <c r="F8" s="151"/>
      <c r="G8" s="151"/>
      <c r="H8" s="151"/>
      <c r="I8" s="190"/>
      <c r="J8" s="191"/>
      <c r="K8" s="191"/>
      <c r="L8" s="191"/>
      <c r="M8" s="191"/>
      <c r="N8" s="191"/>
      <c r="O8" s="191"/>
      <c r="P8" s="191"/>
      <c r="Q8" s="191"/>
      <c r="R8" s="191"/>
      <c r="S8" s="191"/>
      <c r="T8" s="11"/>
      <c r="U8" s="151" t="s">
        <v>44</v>
      </c>
      <c r="V8" s="151"/>
      <c r="W8" s="151"/>
      <c r="X8" s="151"/>
      <c r="Y8" s="151"/>
      <c r="Z8" s="151"/>
      <c r="AA8" s="151"/>
      <c r="AB8" s="190" t="s">
        <v>4</v>
      </c>
      <c r="AC8" s="191"/>
      <c r="AD8" s="191"/>
      <c r="AE8" s="191"/>
      <c r="AF8" s="191"/>
      <c r="AG8" s="191"/>
      <c r="AH8" s="191"/>
      <c r="AI8" s="191"/>
      <c r="AJ8" s="191"/>
      <c r="AK8" s="191"/>
      <c r="AL8" s="192"/>
      <c r="AM8" s="193" t="s">
        <v>45</v>
      </c>
      <c r="AN8" s="194"/>
      <c r="AO8" s="194"/>
      <c r="AP8" s="194"/>
      <c r="AQ8" s="194"/>
      <c r="AR8" s="194"/>
      <c r="AS8" s="194"/>
      <c r="AT8" s="87"/>
      <c r="AU8" s="87"/>
      <c r="AV8" s="87"/>
      <c r="AW8" s="87"/>
      <c r="AX8" s="87"/>
      <c r="AY8" s="87"/>
      <c r="AZ8" s="87"/>
      <c r="BA8" s="87"/>
      <c r="BB8" s="87"/>
      <c r="BC8" s="87"/>
      <c r="BD8" s="87"/>
      <c r="BE8" s="87"/>
      <c r="BF8" s="87"/>
      <c r="BG8" s="87"/>
      <c r="BH8" s="87"/>
      <c r="BI8" s="87"/>
      <c r="BJ8" s="87"/>
      <c r="BK8" s="87"/>
      <c r="BL8" s="87"/>
      <c r="BM8" s="87"/>
      <c r="BN8" s="87"/>
      <c r="BO8" s="87"/>
    </row>
    <row r="9" spans="1:67" s="12" customFormat="1" ht="30" customHeight="1">
      <c r="A9" s="10"/>
      <c r="B9" s="151" t="s">
        <v>1</v>
      </c>
      <c r="C9" s="151"/>
      <c r="D9" s="151"/>
      <c r="E9" s="151"/>
      <c r="F9" s="151"/>
      <c r="G9" s="151"/>
      <c r="H9" s="151"/>
      <c r="I9" s="190" t="s">
        <v>119</v>
      </c>
      <c r="J9" s="191"/>
      <c r="K9" s="191"/>
      <c r="L9" s="191"/>
      <c r="M9" s="191"/>
      <c r="N9" s="191"/>
      <c r="O9" s="191"/>
      <c r="P9" s="191"/>
      <c r="Q9" s="191"/>
      <c r="R9" s="191"/>
      <c r="S9" s="191"/>
      <c r="T9" s="14"/>
      <c r="U9" s="151" t="s">
        <v>1</v>
      </c>
      <c r="V9" s="151"/>
      <c r="W9" s="151"/>
      <c r="X9" s="151"/>
      <c r="Y9" s="151"/>
      <c r="Z9" s="151"/>
      <c r="AA9" s="151"/>
      <c r="AB9" s="190" t="s">
        <v>126</v>
      </c>
      <c r="AC9" s="191"/>
      <c r="AD9" s="191"/>
      <c r="AE9" s="191"/>
      <c r="AF9" s="191"/>
      <c r="AG9" s="191"/>
      <c r="AH9" s="191"/>
      <c r="AI9" s="191"/>
      <c r="AJ9" s="191"/>
      <c r="AK9" s="191"/>
      <c r="AL9" s="192"/>
      <c r="AM9" s="193" t="s">
        <v>38</v>
      </c>
      <c r="AN9" s="194"/>
      <c r="AO9" s="194"/>
      <c r="AP9" s="194"/>
      <c r="AQ9" s="194"/>
      <c r="AR9" s="194"/>
      <c r="AS9" s="194"/>
      <c r="AT9" s="87"/>
      <c r="AU9" s="87"/>
      <c r="AV9" s="87"/>
      <c r="AW9" s="87"/>
      <c r="AX9" s="87"/>
      <c r="AY9" s="87"/>
      <c r="AZ9" s="87"/>
      <c r="BA9" s="87"/>
      <c r="BB9" s="189"/>
      <c r="BC9" s="189"/>
      <c r="BD9" s="189"/>
      <c r="BE9" s="189"/>
      <c r="BF9" s="189"/>
      <c r="BG9" s="189"/>
      <c r="BH9" s="189"/>
      <c r="BI9" s="189"/>
      <c r="BJ9" s="189"/>
      <c r="BK9" s="189"/>
      <c r="BL9" s="189"/>
      <c r="BM9" s="189"/>
      <c r="BN9" s="189"/>
      <c r="BO9" s="189"/>
    </row>
    <row r="10" spans="1:67" s="12" customFormat="1" ht="15" customHeight="1">
      <c r="A10" s="10"/>
      <c r="B10" s="151" t="s">
        <v>32</v>
      </c>
      <c r="C10" s="151"/>
      <c r="D10" s="151"/>
      <c r="E10" s="151"/>
      <c r="F10" s="151"/>
      <c r="G10" s="151"/>
      <c r="H10" s="151"/>
      <c r="I10" s="190" t="s">
        <v>117</v>
      </c>
      <c r="J10" s="191"/>
      <c r="K10" s="191"/>
      <c r="L10" s="191"/>
      <c r="M10" s="191"/>
      <c r="N10" s="191"/>
      <c r="O10" s="191"/>
      <c r="P10" s="191"/>
      <c r="Q10" s="191"/>
      <c r="R10" s="191"/>
      <c r="S10" s="191"/>
      <c r="T10" s="14"/>
      <c r="U10" s="151" t="s">
        <v>32</v>
      </c>
      <c r="V10" s="151"/>
      <c r="W10" s="151"/>
      <c r="X10" s="151"/>
      <c r="Y10" s="151"/>
      <c r="Z10" s="151"/>
      <c r="AA10" s="151"/>
      <c r="AB10" s="190" t="s">
        <v>125</v>
      </c>
      <c r="AC10" s="191"/>
      <c r="AD10" s="191"/>
      <c r="AE10" s="191"/>
      <c r="AF10" s="191"/>
      <c r="AG10" s="191"/>
      <c r="AH10" s="191"/>
      <c r="AI10" s="191"/>
      <c r="AJ10" s="191"/>
      <c r="AK10" s="191"/>
      <c r="AL10" s="192"/>
      <c r="AM10" s="193" t="s">
        <v>39</v>
      </c>
      <c r="AN10" s="194"/>
      <c r="AO10" s="194"/>
      <c r="AP10" s="194"/>
      <c r="AQ10" s="194"/>
      <c r="AR10" s="194"/>
      <c r="AS10" s="194"/>
      <c r="AT10" s="87"/>
      <c r="AU10" s="87"/>
      <c r="AV10" s="87"/>
      <c r="AW10" s="87"/>
      <c r="AX10" s="87"/>
      <c r="AY10" s="87"/>
      <c r="AZ10" s="87"/>
      <c r="BA10" s="87"/>
      <c r="BB10" s="189"/>
      <c r="BC10" s="189"/>
      <c r="BD10" s="189"/>
      <c r="BE10" s="189"/>
      <c r="BF10" s="189"/>
      <c r="BG10" s="189"/>
      <c r="BH10" s="189"/>
      <c r="BI10" s="189"/>
      <c r="BJ10" s="189"/>
      <c r="BK10" s="189"/>
      <c r="BL10" s="189"/>
      <c r="BM10" s="189"/>
      <c r="BN10" s="189"/>
      <c r="BO10" s="189"/>
    </row>
    <row r="11" spans="1:67" s="12" customFormat="1" ht="15" customHeight="1">
      <c r="A11" s="10"/>
      <c r="B11" s="151" t="s">
        <v>33</v>
      </c>
      <c r="C11" s="151"/>
      <c r="D11" s="151"/>
      <c r="E11" s="151"/>
      <c r="F11" s="151"/>
      <c r="G11" s="151"/>
      <c r="H11" s="151"/>
      <c r="I11" s="103">
        <v>1</v>
      </c>
      <c r="J11" s="104"/>
      <c r="K11" s="104"/>
      <c r="L11" s="104"/>
      <c r="M11" s="104"/>
      <c r="N11" s="104"/>
      <c r="O11" s="104"/>
      <c r="P11" s="104"/>
      <c r="Q11" s="173" t="s">
        <v>42</v>
      </c>
      <c r="R11" s="173"/>
      <c r="S11" s="173"/>
      <c r="U11" s="151" t="s">
        <v>33</v>
      </c>
      <c r="V11" s="151"/>
      <c r="W11" s="151"/>
      <c r="X11" s="151"/>
      <c r="Y11" s="151"/>
      <c r="Z11" s="151"/>
      <c r="AA11" s="151"/>
      <c r="AB11" s="103">
        <v>1</v>
      </c>
      <c r="AC11" s="104"/>
      <c r="AD11" s="104"/>
      <c r="AE11" s="104"/>
      <c r="AF11" s="104"/>
      <c r="AG11" s="104"/>
      <c r="AH11" s="104"/>
      <c r="AI11" s="105"/>
      <c r="AJ11" s="173" t="s">
        <v>42</v>
      </c>
      <c r="AK11" s="173"/>
      <c r="AL11" s="173"/>
      <c r="AM11" s="193" t="s">
        <v>116</v>
      </c>
      <c r="AN11" s="194"/>
      <c r="AO11" s="194"/>
      <c r="AP11" s="194"/>
      <c r="AQ11" s="194"/>
      <c r="AR11" s="194"/>
      <c r="AS11" s="194"/>
      <c r="AT11" s="87"/>
      <c r="AU11" s="87"/>
      <c r="AV11" s="87"/>
      <c r="AW11" s="87"/>
      <c r="AX11" s="87"/>
      <c r="AY11" s="87"/>
      <c r="AZ11" s="87"/>
      <c r="BB11" s="189"/>
      <c r="BC11" s="189"/>
      <c r="BD11" s="189"/>
      <c r="BE11" s="189"/>
      <c r="BF11" s="189"/>
      <c r="BG11" s="189"/>
      <c r="BH11" s="189"/>
      <c r="BI11" s="189"/>
      <c r="BJ11" s="189"/>
      <c r="BK11" s="189"/>
      <c r="BL11" s="189"/>
      <c r="BM11" s="189"/>
      <c r="BN11" s="189"/>
    </row>
    <row r="12" spans="1:67" s="12" customFormat="1" ht="6.5" customHeight="1">
      <c r="A12" s="10"/>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0"/>
    </row>
    <row r="13" spans="1:67" s="12" customFormat="1" ht="15" customHeight="1">
      <c r="A13" s="8"/>
      <c r="B13" s="196" t="s">
        <v>40</v>
      </c>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row>
    <row r="14" spans="1:67" s="12" customFormat="1" ht="15" customHeight="1">
      <c r="A14" s="8" t="s">
        <v>123</v>
      </c>
      <c r="B14" s="13"/>
      <c r="C14" s="13"/>
      <c r="D14" s="13"/>
      <c r="E14" s="13"/>
      <c r="F14" s="13"/>
      <c r="G14" s="13"/>
      <c r="H14" s="13"/>
      <c r="I14" s="13"/>
      <c r="J14" s="13"/>
      <c r="K14" s="13"/>
      <c r="L14" s="13"/>
      <c r="M14" s="13"/>
      <c r="N14" s="13"/>
      <c r="O14" s="13"/>
      <c r="P14" s="13"/>
      <c r="Q14" s="13"/>
      <c r="R14" s="13"/>
      <c r="S14" s="13"/>
      <c r="T14" s="13"/>
      <c r="U14" s="99" t="s">
        <v>137</v>
      </c>
      <c r="V14" s="99"/>
      <c r="W14" s="99"/>
      <c r="X14" s="99"/>
      <c r="Y14" s="99"/>
      <c r="Z14" s="99"/>
      <c r="AA14" s="99"/>
      <c r="AB14" s="99"/>
      <c r="AC14" s="99"/>
      <c r="AD14" s="99"/>
      <c r="AE14" s="99"/>
      <c r="AF14" s="99"/>
      <c r="AG14" s="99"/>
      <c r="AH14" s="99"/>
      <c r="AI14" s="99"/>
      <c r="AJ14" s="99"/>
      <c r="AK14" s="99"/>
      <c r="AL14" s="99"/>
    </row>
    <row r="15" spans="1:67" s="12" customFormat="1" ht="15" customHeight="1">
      <c r="A15" s="10"/>
      <c r="B15" s="151" t="s">
        <v>34</v>
      </c>
      <c r="C15" s="151"/>
      <c r="D15" s="151"/>
      <c r="E15" s="151"/>
      <c r="F15" s="151"/>
      <c r="G15" s="151"/>
      <c r="H15" s="151"/>
      <c r="I15" s="197" t="s">
        <v>121</v>
      </c>
      <c r="J15" s="197"/>
      <c r="K15" s="197"/>
      <c r="L15" s="197"/>
      <c r="M15" s="197"/>
      <c r="N15" s="197"/>
      <c r="O15" s="197"/>
      <c r="P15" s="197"/>
      <c r="Q15" s="197"/>
      <c r="R15" s="197"/>
      <c r="S15" s="197"/>
      <c r="T15" s="13"/>
      <c r="U15" s="100" t="s">
        <v>34</v>
      </c>
      <c r="V15" s="101"/>
      <c r="W15" s="101"/>
      <c r="X15" s="101"/>
      <c r="Y15" s="101"/>
      <c r="Z15" s="101"/>
      <c r="AA15" s="102"/>
      <c r="AB15" s="103" t="s">
        <v>121</v>
      </c>
      <c r="AC15" s="104"/>
      <c r="AD15" s="104"/>
      <c r="AE15" s="104"/>
      <c r="AF15" s="104"/>
      <c r="AG15" s="104"/>
      <c r="AH15" s="104"/>
      <c r="AI15" s="104"/>
      <c r="AJ15" s="104"/>
      <c r="AK15" s="104"/>
      <c r="AL15" s="105"/>
      <c r="AM15" s="193" t="s">
        <v>118</v>
      </c>
      <c r="AN15" s="194"/>
      <c r="AO15" s="194"/>
      <c r="AP15" s="194"/>
      <c r="AQ15" s="194"/>
      <c r="AR15" s="194"/>
      <c r="AS15" s="194"/>
      <c r="AT15" s="87"/>
      <c r="AU15" s="87"/>
      <c r="AV15" s="87"/>
      <c r="AW15" s="87"/>
      <c r="AX15" s="87"/>
      <c r="AY15" s="87"/>
      <c r="AZ15" s="87"/>
      <c r="BA15" s="87"/>
      <c r="BB15" s="189"/>
      <c r="BC15" s="189"/>
      <c r="BD15" s="189"/>
      <c r="BE15" s="189"/>
      <c r="BF15" s="189"/>
      <c r="BG15" s="189"/>
      <c r="BH15" s="189"/>
      <c r="BI15" s="189"/>
      <c r="BJ15" s="189"/>
      <c r="BK15" s="189"/>
      <c r="BL15" s="189"/>
      <c r="BM15" s="189"/>
      <c r="BN15" s="189"/>
      <c r="BO15" s="189"/>
    </row>
    <row r="16" spans="1:67" s="12" customFormat="1" ht="15" customHeight="1">
      <c r="A16" s="10"/>
      <c r="B16" s="166" t="s">
        <v>37</v>
      </c>
      <c r="C16" s="151"/>
      <c r="D16" s="151"/>
      <c r="E16" s="151"/>
      <c r="F16" s="151"/>
      <c r="G16" s="151"/>
      <c r="H16" s="151"/>
      <c r="I16" s="195" t="s">
        <v>11</v>
      </c>
      <c r="J16" s="195"/>
      <c r="K16" s="195"/>
      <c r="L16" s="195"/>
      <c r="M16" s="195"/>
      <c r="N16" s="195"/>
      <c r="O16" s="195"/>
      <c r="P16" s="195"/>
      <c r="Q16" s="195"/>
      <c r="R16" s="195"/>
      <c r="S16" s="195"/>
      <c r="T16" s="11"/>
      <c r="U16" s="166" t="s">
        <v>37</v>
      </c>
      <c r="V16" s="151"/>
      <c r="W16" s="151"/>
      <c r="X16" s="151"/>
      <c r="Y16" s="151"/>
      <c r="Z16" s="151"/>
      <c r="AA16" s="151"/>
      <c r="AB16" s="103" t="s">
        <v>135</v>
      </c>
      <c r="AC16" s="104"/>
      <c r="AD16" s="104"/>
      <c r="AE16" s="104"/>
      <c r="AF16" s="104"/>
      <c r="AG16" s="104"/>
      <c r="AH16" s="104"/>
      <c r="AI16" s="104"/>
      <c r="AJ16" s="104"/>
      <c r="AK16" s="104"/>
      <c r="AL16" s="105"/>
      <c r="AM16" s="193" t="s">
        <v>41</v>
      </c>
      <c r="AN16" s="194"/>
      <c r="AO16" s="194"/>
      <c r="AP16" s="194"/>
      <c r="AQ16" s="194"/>
      <c r="AR16" s="194"/>
      <c r="AS16" s="194"/>
      <c r="AT16" s="87"/>
      <c r="AU16" s="87"/>
      <c r="AV16" s="87"/>
      <c r="AW16" s="87"/>
      <c r="AX16" s="87"/>
      <c r="AY16" s="87"/>
      <c r="AZ16" s="87"/>
      <c r="BA16" s="87"/>
      <c r="BB16" s="189"/>
      <c r="BC16" s="189"/>
      <c r="BD16" s="189"/>
      <c r="BE16" s="189"/>
      <c r="BF16" s="189"/>
      <c r="BG16" s="189"/>
      <c r="BH16" s="189"/>
      <c r="BI16" s="189"/>
      <c r="BJ16" s="189"/>
      <c r="BK16" s="189"/>
      <c r="BL16" s="189"/>
      <c r="BM16" s="189"/>
      <c r="BN16" s="189"/>
      <c r="BO16" s="189"/>
    </row>
    <row r="17" spans="1:67" s="12" customFormat="1" ht="24" customHeight="1">
      <c r="A17" s="10"/>
      <c r="B17" s="18"/>
      <c r="C17" s="180" t="s">
        <v>128</v>
      </c>
      <c r="D17" s="101"/>
      <c r="E17" s="101"/>
      <c r="F17" s="101"/>
      <c r="G17" s="101"/>
      <c r="H17" s="102"/>
      <c r="I17" s="204">
        <f>VLOOKUP($I$16,〈ボイラ〉マスタ!$D$4:$J$22,2,FALSE)</f>
        <v>38.9</v>
      </c>
      <c r="J17" s="205"/>
      <c r="K17" s="205"/>
      <c r="L17" s="205"/>
      <c r="M17" s="205"/>
      <c r="N17" s="205"/>
      <c r="O17" s="205"/>
      <c r="P17" s="206"/>
      <c r="Q17" s="186" t="str">
        <f>VLOOKUP($I$16,〈ボイラ〉マスタ!$D$4:$J$22,4,FALSE)</f>
        <v>MJ/L</v>
      </c>
      <c r="R17" s="187"/>
      <c r="S17" s="188"/>
      <c r="T17" s="11"/>
      <c r="U17" s="86"/>
      <c r="V17" s="180" t="s">
        <v>128</v>
      </c>
      <c r="W17" s="101"/>
      <c r="X17" s="101"/>
      <c r="Y17" s="101"/>
      <c r="Z17" s="101"/>
      <c r="AA17" s="102"/>
      <c r="AB17" s="207">
        <f>VLOOKUP(AB16,〈ボイラ〉マスタ!$D$4:$J$22,2,FALSE)</f>
        <v>50.1</v>
      </c>
      <c r="AC17" s="208"/>
      <c r="AD17" s="208"/>
      <c r="AE17" s="208"/>
      <c r="AF17" s="208"/>
      <c r="AG17" s="208"/>
      <c r="AH17" s="208"/>
      <c r="AI17" s="209"/>
      <c r="AJ17" s="183" t="str">
        <f>VLOOKUP(AB16,〈ボイラ〉マスタ!D4:J22,4,FALSE)</f>
        <v>MJ/kg</v>
      </c>
      <c r="AK17" s="184"/>
      <c r="AL17" s="185"/>
      <c r="AM17" s="177" t="s">
        <v>124</v>
      </c>
      <c r="AN17" s="178"/>
      <c r="AO17" s="178"/>
      <c r="AP17" s="178"/>
      <c r="AQ17" s="178"/>
      <c r="AR17" s="178"/>
      <c r="AS17" s="178"/>
      <c r="AT17" s="88"/>
      <c r="AU17" s="88"/>
      <c r="AV17" s="88"/>
      <c r="AW17" s="88"/>
      <c r="AX17" s="88"/>
      <c r="AY17" s="88"/>
      <c r="AZ17" s="88"/>
      <c r="BA17" s="88"/>
      <c r="BB17" s="179"/>
      <c r="BC17" s="179"/>
      <c r="BD17" s="179"/>
      <c r="BE17" s="179"/>
      <c r="BF17" s="179"/>
      <c r="BG17" s="179"/>
      <c r="BH17" s="179"/>
      <c r="BI17" s="179"/>
      <c r="BJ17" s="179"/>
      <c r="BK17" s="179"/>
      <c r="BL17" s="179"/>
      <c r="BM17" s="179"/>
      <c r="BN17" s="179"/>
      <c r="BO17" s="179"/>
    </row>
    <row r="18" spans="1:67" s="12" customFormat="1" ht="24" customHeight="1">
      <c r="A18" s="10"/>
      <c r="B18" s="15"/>
      <c r="C18" s="180" t="s">
        <v>127</v>
      </c>
      <c r="D18" s="181"/>
      <c r="E18" s="181"/>
      <c r="F18" s="181"/>
      <c r="G18" s="181"/>
      <c r="H18" s="182"/>
      <c r="I18" s="207">
        <f>VLOOKUP($I$16,〈ボイラ〉マスタ!$D$4:$J$22,3,FALSE)</f>
        <v>36.6</v>
      </c>
      <c r="J18" s="208"/>
      <c r="K18" s="208"/>
      <c r="L18" s="208"/>
      <c r="M18" s="208"/>
      <c r="N18" s="208"/>
      <c r="O18" s="208"/>
      <c r="P18" s="208"/>
      <c r="Q18" s="183" t="str">
        <f>VLOOKUP($I$16,〈ボイラ〉マスタ!$D$4:$J$22,4,FALSE)</f>
        <v>MJ/L</v>
      </c>
      <c r="R18" s="184"/>
      <c r="S18" s="185"/>
      <c r="T18" s="11"/>
      <c r="U18" s="17"/>
      <c r="V18" s="180" t="s">
        <v>127</v>
      </c>
      <c r="W18" s="181"/>
      <c r="X18" s="181"/>
      <c r="Y18" s="181"/>
      <c r="Z18" s="181"/>
      <c r="AA18" s="182"/>
      <c r="AB18" s="207">
        <f>VLOOKUP(AB16,〈ボイラ〉マスタ!$D$4:$J$22,3,FALSE)</f>
        <v>46.5</v>
      </c>
      <c r="AC18" s="208"/>
      <c r="AD18" s="208"/>
      <c r="AE18" s="208"/>
      <c r="AF18" s="208"/>
      <c r="AG18" s="208"/>
      <c r="AH18" s="208"/>
      <c r="AI18" s="209"/>
      <c r="AJ18" s="183" t="str">
        <f>VLOOKUP(AB16,〈ボイラ〉マスタ!D4:J22,4,FALSE)</f>
        <v>MJ/kg</v>
      </c>
      <c r="AK18" s="184"/>
      <c r="AL18" s="185"/>
      <c r="AM18" s="177"/>
      <c r="AN18" s="178"/>
      <c r="AO18" s="178"/>
      <c r="AP18" s="178"/>
      <c r="AQ18" s="178"/>
      <c r="AR18" s="178"/>
      <c r="AS18" s="178"/>
      <c r="AT18" s="88"/>
      <c r="AU18" s="88"/>
      <c r="AV18" s="88"/>
      <c r="AW18" s="88"/>
      <c r="AX18" s="88"/>
      <c r="AY18" s="88"/>
      <c r="AZ18" s="88"/>
      <c r="BA18" s="88"/>
      <c r="BB18" s="179"/>
      <c r="BC18" s="179"/>
      <c r="BD18" s="179"/>
      <c r="BE18" s="179"/>
      <c r="BF18" s="179"/>
      <c r="BG18" s="179"/>
      <c r="BH18" s="179"/>
      <c r="BI18" s="179"/>
      <c r="BJ18" s="179"/>
      <c r="BK18" s="179"/>
      <c r="BL18" s="179"/>
      <c r="BM18" s="179"/>
      <c r="BN18" s="179"/>
      <c r="BO18" s="179"/>
    </row>
    <row r="19" spans="1:67" s="12" customFormat="1" ht="19" customHeight="1">
      <c r="A19" s="10"/>
      <c r="B19" s="151" t="s">
        <v>138</v>
      </c>
      <c r="C19" s="151"/>
      <c r="D19" s="151"/>
      <c r="E19" s="151"/>
      <c r="F19" s="151"/>
      <c r="G19" s="151"/>
      <c r="H19" s="151"/>
      <c r="I19" s="154">
        <v>0.9</v>
      </c>
      <c r="J19" s="155"/>
      <c r="K19" s="155"/>
      <c r="L19" s="155"/>
      <c r="M19" s="155"/>
      <c r="N19" s="155"/>
      <c r="O19" s="155"/>
      <c r="P19" s="155"/>
      <c r="Q19" s="155"/>
      <c r="R19" s="155"/>
      <c r="S19" s="156"/>
      <c r="T19" s="11"/>
      <c r="U19" s="100" t="s">
        <v>138</v>
      </c>
      <c r="V19" s="101"/>
      <c r="W19" s="101"/>
      <c r="X19" s="101"/>
      <c r="Y19" s="101"/>
      <c r="Z19" s="101"/>
      <c r="AA19" s="102"/>
      <c r="AB19" s="154">
        <v>0.95</v>
      </c>
      <c r="AC19" s="155"/>
      <c r="AD19" s="155"/>
      <c r="AE19" s="155"/>
      <c r="AF19" s="155"/>
      <c r="AG19" s="155"/>
      <c r="AH19" s="155"/>
      <c r="AI19" s="155"/>
      <c r="AJ19" s="155"/>
      <c r="AK19" s="155"/>
      <c r="AL19" s="156"/>
      <c r="AM19" s="178" t="s">
        <v>140</v>
      </c>
      <c r="AN19" s="178"/>
      <c r="AO19" s="178"/>
      <c r="AP19" s="178"/>
      <c r="AQ19" s="178"/>
      <c r="AR19" s="178"/>
      <c r="AS19" s="178"/>
      <c r="AT19" s="88"/>
      <c r="AU19" s="88"/>
      <c r="AV19" s="88"/>
      <c r="AW19" s="88"/>
      <c r="AX19" s="88"/>
      <c r="AY19" s="88"/>
      <c r="AZ19" s="88"/>
      <c r="BA19" s="88"/>
      <c r="BB19" s="94"/>
      <c r="BC19" s="94"/>
      <c r="BD19" s="94"/>
      <c r="BE19" s="94"/>
      <c r="BF19" s="94"/>
      <c r="BG19" s="94"/>
      <c r="BH19" s="94"/>
      <c r="BI19" s="94"/>
      <c r="BJ19" s="94"/>
      <c r="BK19" s="94"/>
      <c r="BL19" s="94"/>
      <c r="BM19" s="94"/>
      <c r="BN19" s="94"/>
      <c r="BO19" s="94"/>
    </row>
    <row r="20" spans="1:67" s="12" customFormat="1" ht="29" customHeight="1">
      <c r="A20" s="10"/>
      <c r="B20" s="151" t="s">
        <v>120</v>
      </c>
      <c r="C20" s="151"/>
      <c r="D20" s="151"/>
      <c r="E20" s="151"/>
      <c r="F20" s="151"/>
      <c r="G20" s="151"/>
      <c r="H20" s="151"/>
      <c r="I20" s="174">
        <v>145</v>
      </c>
      <c r="J20" s="175"/>
      <c r="K20" s="175"/>
      <c r="L20" s="175"/>
      <c r="M20" s="175"/>
      <c r="N20" s="175"/>
      <c r="O20" s="175"/>
      <c r="P20" s="176"/>
      <c r="Q20" s="173" t="str">
        <f>VLOOKUP($I$16,〈ボイラ〉マスタ!D4:J22,5,FALSE)</f>
        <v>L/h</v>
      </c>
      <c r="R20" s="173"/>
      <c r="S20" s="173"/>
      <c r="T20" s="90"/>
      <c r="U20" s="152"/>
      <c r="V20" s="152"/>
      <c r="W20" s="152"/>
      <c r="X20" s="152"/>
      <c r="Y20" s="152"/>
      <c r="Z20" s="152"/>
      <c r="AA20" s="152"/>
      <c r="AB20" s="153"/>
      <c r="AC20" s="153"/>
      <c r="AD20" s="153"/>
      <c r="AE20" s="153"/>
      <c r="AF20" s="153"/>
      <c r="AG20" s="153"/>
      <c r="AH20" s="153"/>
      <c r="AI20" s="153"/>
      <c r="AJ20" s="153"/>
      <c r="AK20" s="153"/>
      <c r="AL20" s="153"/>
      <c r="AM20" s="178"/>
      <c r="AN20" s="178"/>
      <c r="AO20" s="178"/>
      <c r="AP20" s="178"/>
      <c r="AQ20" s="178"/>
      <c r="AR20" s="178"/>
      <c r="AS20" s="178"/>
      <c r="AT20" s="91"/>
      <c r="AU20" s="91"/>
      <c r="AV20" s="91"/>
      <c r="AW20" s="91"/>
      <c r="AX20" s="91"/>
      <c r="AY20" s="91"/>
      <c r="AZ20" s="91"/>
      <c r="BA20" s="91"/>
      <c r="BB20" s="91"/>
      <c r="BC20" s="91"/>
    </row>
    <row r="21" spans="1:67" s="12" customFormat="1" ht="7" customHeight="1">
      <c r="A21" s="10"/>
      <c r="B21" s="13"/>
      <c r="C21" s="13"/>
      <c r="D21" s="13"/>
      <c r="E21" s="95"/>
      <c r="F21" s="95"/>
      <c r="G21" s="95"/>
      <c r="H21" s="95"/>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0"/>
    </row>
    <row r="22" spans="1:67" ht="14.25" customHeight="1">
      <c r="A22" s="10" t="s">
        <v>36</v>
      </c>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95"/>
      <c r="AF22" s="95"/>
    </row>
    <row r="23" spans="1:67" ht="28.5" customHeight="1">
      <c r="B23" s="157" t="s">
        <v>2</v>
      </c>
      <c r="C23" s="158"/>
      <c r="D23" s="160" t="s">
        <v>139</v>
      </c>
      <c r="E23" s="161"/>
      <c r="F23" s="161"/>
      <c r="G23" s="161"/>
      <c r="H23" s="161"/>
      <c r="I23" s="161"/>
      <c r="J23" s="161"/>
      <c r="K23" s="161"/>
      <c r="L23" s="162"/>
      <c r="M23" s="163" t="s">
        <v>130</v>
      </c>
      <c r="N23" s="164"/>
      <c r="O23" s="164"/>
      <c r="P23" s="164"/>
      <c r="Q23" s="164"/>
      <c r="R23" s="164"/>
      <c r="S23" s="164"/>
      <c r="T23" s="164"/>
      <c r="U23" s="164"/>
      <c r="V23" s="165" t="s">
        <v>131</v>
      </c>
      <c r="W23" s="166"/>
      <c r="X23" s="166"/>
      <c r="Y23" s="166"/>
      <c r="Z23" s="166"/>
      <c r="AA23" s="166"/>
      <c r="AB23" s="166"/>
      <c r="AC23" s="166"/>
      <c r="AD23" s="166"/>
      <c r="AE23" s="167" t="s">
        <v>132</v>
      </c>
      <c r="AF23" s="168"/>
      <c r="AG23" s="168"/>
      <c r="AH23" s="168"/>
      <c r="AI23" s="168"/>
      <c r="AJ23" s="168"/>
      <c r="AK23" s="168"/>
      <c r="AL23" s="169"/>
    </row>
    <row r="24" spans="1:67" ht="15" customHeight="1" thickBot="1">
      <c r="B24" s="120"/>
      <c r="C24" s="159"/>
      <c r="D24" s="170" t="str">
        <f>VLOOKUP($I$16,〈ボイラ〉マスタ!$D$4:$J$22,7,FALSE)&amp;" ("&amp;VLOOKUP($I$16,〈ボイラ〉マスタ!$D$4:$I$22,6,FALSE)&amp;")"</f>
        <v>油 (L)</v>
      </c>
      <c r="E24" s="171"/>
      <c r="F24" s="171"/>
      <c r="G24" s="171"/>
      <c r="H24" s="171"/>
      <c r="I24" s="171"/>
      <c r="J24" s="171"/>
      <c r="K24" s="171"/>
      <c r="L24" s="172"/>
      <c r="M24" s="137" t="s">
        <v>134</v>
      </c>
      <c r="N24" s="138"/>
      <c r="O24" s="138"/>
      <c r="P24" s="138"/>
      <c r="Q24" s="138"/>
      <c r="R24" s="138"/>
      <c r="S24" s="138"/>
      <c r="T24" s="138"/>
      <c r="U24" s="138"/>
      <c r="V24" s="139" t="s">
        <v>134</v>
      </c>
      <c r="W24" s="139"/>
      <c r="X24" s="139"/>
      <c r="Y24" s="139"/>
      <c r="Z24" s="139"/>
      <c r="AA24" s="139"/>
      <c r="AB24" s="139"/>
      <c r="AC24" s="139"/>
      <c r="AD24" s="139"/>
      <c r="AE24" s="140" t="str">
        <f>VLOOKUP($AB$16,〈ボイラ〉マスタ!$D$4:$J$22,7,FALSE)&amp;" ("&amp;VLOOKUP($AB$16,〈ボイラ〉マスタ!$D$4:$I$22,6,FALSE)&amp;")"</f>
        <v>ガス (kg)</v>
      </c>
      <c r="AF24" s="141"/>
      <c r="AG24" s="141"/>
      <c r="AH24" s="141"/>
      <c r="AI24" s="141"/>
      <c r="AJ24" s="141"/>
      <c r="AK24" s="141"/>
      <c r="AL24" s="142"/>
    </row>
    <row r="25" spans="1:67" ht="15" customHeight="1" thickTop="1">
      <c r="B25" s="126">
        <v>4</v>
      </c>
      <c r="C25" s="127"/>
      <c r="D25" s="143">
        <v>13911.3</v>
      </c>
      <c r="E25" s="144"/>
      <c r="F25" s="144"/>
      <c r="G25" s="144"/>
      <c r="H25" s="144"/>
      <c r="I25" s="144"/>
      <c r="J25" s="144"/>
      <c r="K25" s="144"/>
      <c r="L25" s="145"/>
      <c r="M25" s="133">
        <f>ROUNDDOWN(IF($I$16="電気",D25*〈ボイラ〉マスタ!$D$28*$I$19,D25*$I$18*$I$19),0)</f>
        <v>458238</v>
      </c>
      <c r="N25" s="146"/>
      <c r="O25" s="146"/>
      <c r="P25" s="146"/>
      <c r="Q25" s="146"/>
      <c r="R25" s="146"/>
      <c r="S25" s="146"/>
      <c r="T25" s="146"/>
      <c r="U25" s="146"/>
      <c r="V25" s="147">
        <v>458238</v>
      </c>
      <c r="W25" s="147"/>
      <c r="X25" s="147"/>
      <c r="Y25" s="147"/>
      <c r="Z25" s="147"/>
      <c r="AA25" s="147"/>
      <c r="AB25" s="147"/>
      <c r="AC25" s="147"/>
      <c r="AD25" s="134"/>
      <c r="AE25" s="148">
        <f>ROUNDDOWN(IF($AB$16="電気",$V25/〈ボイラ〉マスタ!$D$28/$AB$19,$V25/$AB$18/$AB$19),1)</f>
        <v>10373.200000000001</v>
      </c>
      <c r="AF25" s="149"/>
      <c r="AG25" s="149"/>
      <c r="AH25" s="149"/>
      <c r="AI25" s="149"/>
      <c r="AJ25" s="149"/>
      <c r="AK25" s="149"/>
      <c r="AL25" s="150"/>
      <c r="AM25" s="93"/>
      <c r="AN25" s="93"/>
      <c r="AO25" s="93"/>
      <c r="AP25" s="93"/>
      <c r="AQ25" s="93"/>
    </row>
    <row r="26" spans="1:67" ht="15" customHeight="1">
      <c r="B26" s="126">
        <v>5</v>
      </c>
      <c r="C26" s="127"/>
      <c r="D26" s="128">
        <v>15718</v>
      </c>
      <c r="E26" s="129"/>
      <c r="F26" s="129"/>
      <c r="G26" s="129"/>
      <c r="H26" s="129"/>
      <c r="I26" s="129"/>
      <c r="J26" s="129"/>
      <c r="K26" s="129"/>
      <c r="L26" s="130"/>
      <c r="M26" s="131">
        <f>ROUNDDOWN(IF($I$16="電気",D26*〈ボイラ〉マスタ!$D$28*$I$19,D26*$I$18*$I$19),0)</f>
        <v>517750</v>
      </c>
      <c r="N26" s="132"/>
      <c r="O26" s="132"/>
      <c r="P26" s="132"/>
      <c r="Q26" s="132"/>
      <c r="R26" s="132"/>
      <c r="S26" s="132"/>
      <c r="T26" s="132"/>
      <c r="U26" s="133"/>
      <c r="V26" s="134">
        <v>517750</v>
      </c>
      <c r="W26" s="135"/>
      <c r="X26" s="135"/>
      <c r="Y26" s="135"/>
      <c r="Z26" s="135"/>
      <c r="AA26" s="135"/>
      <c r="AB26" s="135"/>
      <c r="AC26" s="135"/>
      <c r="AD26" s="135"/>
      <c r="AE26" s="123">
        <f>ROUNDDOWN(IF($AB$16="電気",$V26/〈ボイラ〉マスタ!$D$28/$AB$19,$V26/$AB$18/$AB$19),1)</f>
        <v>11720.4</v>
      </c>
      <c r="AF26" s="124"/>
      <c r="AG26" s="124"/>
      <c r="AH26" s="124"/>
      <c r="AI26" s="124"/>
      <c r="AJ26" s="124"/>
      <c r="AK26" s="124"/>
      <c r="AL26" s="125"/>
      <c r="AM26" s="136" t="s">
        <v>133</v>
      </c>
      <c r="AN26" s="136"/>
      <c r="AO26" s="136"/>
      <c r="AP26" s="136"/>
      <c r="AQ26" s="136"/>
      <c r="AR26" s="136"/>
      <c r="AS26" s="136"/>
    </row>
    <row r="27" spans="1:67" ht="15" customHeight="1">
      <c r="B27" s="126">
        <v>6</v>
      </c>
      <c r="C27" s="127"/>
      <c r="D27" s="128">
        <v>23202.9</v>
      </c>
      <c r="E27" s="129"/>
      <c r="F27" s="129"/>
      <c r="G27" s="129"/>
      <c r="H27" s="129"/>
      <c r="I27" s="129"/>
      <c r="J27" s="129"/>
      <c r="K27" s="129"/>
      <c r="L27" s="130"/>
      <c r="M27" s="131">
        <f>ROUNDDOWN(IF($I$16="電気",D27*〈ボイラ〉マスタ!$D$28*$I$19,D27*$I$18*$I$19),0)</f>
        <v>764303</v>
      </c>
      <c r="N27" s="132"/>
      <c r="O27" s="132"/>
      <c r="P27" s="132"/>
      <c r="Q27" s="132"/>
      <c r="R27" s="132"/>
      <c r="S27" s="132"/>
      <c r="T27" s="132"/>
      <c r="U27" s="133"/>
      <c r="V27" s="134">
        <v>764303</v>
      </c>
      <c r="W27" s="135"/>
      <c r="X27" s="135"/>
      <c r="Y27" s="135"/>
      <c r="Z27" s="135"/>
      <c r="AA27" s="135"/>
      <c r="AB27" s="135"/>
      <c r="AC27" s="135"/>
      <c r="AD27" s="135"/>
      <c r="AE27" s="123">
        <f>ROUNDDOWN(IF($AB$16="電気",$V27/〈ボイラ〉マスタ!$D$28/$AB$19,$V27/$AB$18/$AB$19),1)</f>
        <v>17301.7</v>
      </c>
      <c r="AF27" s="124"/>
      <c r="AG27" s="124"/>
      <c r="AH27" s="124"/>
      <c r="AI27" s="124"/>
      <c r="AJ27" s="124"/>
      <c r="AK27" s="124"/>
      <c r="AL27" s="125"/>
      <c r="AM27" s="136"/>
      <c r="AN27" s="136"/>
      <c r="AO27" s="136"/>
      <c r="AP27" s="136"/>
      <c r="AQ27" s="136"/>
      <c r="AR27" s="136"/>
      <c r="AS27" s="136"/>
    </row>
    <row r="28" spans="1:67" ht="15" customHeight="1">
      <c r="B28" s="126">
        <v>7</v>
      </c>
      <c r="C28" s="127"/>
      <c r="D28" s="128">
        <v>23294.2</v>
      </c>
      <c r="E28" s="129"/>
      <c r="F28" s="129"/>
      <c r="G28" s="129"/>
      <c r="H28" s="129"/>
      <c r="I28" s="129"/>
      <c r="J28" s="129"/>
      <c r="K28" s="129"/>
      <c r="L28" s="130"/>
      <c r="M28" s="131">
        <f>ROUNDDOWN(IF($I$16="電気",D28*〈ボイラ〉マスタ!$D$28*$I$19,D28*$I$18*$I$19),0)</f>
        <v>767310</v>
      </c>
      <c r="N28" s="132"/>
      <c r="O28" s="132"/>
      <c r="P28" s="132"/>
      <c r="Q28" s="132"/>
      <c r="R28" s="132"/>
      <c r="S28" s="132"/>
      <c r="T28" s="132"/>
      <c r="U28" s="133"/>
      <c r="V28" s="134">
        <v>767310</v>
      </c>
      <c r="W28" s="135"/>
      <c r="X28" s="135"/>
      <c r="Y28" s="135"/>
      <c r="Z28" s="135"/>
      <c r="AA28" s="135"/>
      <c r="AB28" s="135"/>
      <c r="AC28" s="135"/>
      <c r="AD28" s="135"/>
      <c r="AE28" s="123">
        <f>ROUNDDOWN(IF($AB$16="電気",$V28/〈ボイラ〉マスタ!$D$28/$AB$19,$V28/$AB$18/$AB$19),1)</f>
        <v>17369.7</v>
      </c>
      <c r="AF28" s="124"/>
      <c r="AG28" s="124"/>
      <c r="AH28" s="124"/>
      <c r="AI28" s="124"/>
      <c r="AJ28" s="124"/>
      <c r="AK28" s="124"/>
      <c r="AL28" s="125"/>
      <c r="AM28" s="136"/>
      <c r="AN28" s="136"/>
      <c r="AO28" s="136"/>
      <c r="AP28" s="136"/>
      <c r="AQ28" s="136"/>
      <c r="AR28" s="136"/>
      <c r="AS28" s="136"/>
    </row>
    <row r="29" spans="1:67" ht="15" customHeight="1">
      <c r="B29" s="126">
        <v>8</v>
      </c>
      <c r="C29" s="127"/>
      <c r="D29" s="128">
        <v>23202.9</v>
      </c>
      <c r="E29" s="129"/>
      <c r="F29" s="129"/>
      <c r="G29" s="129"/>
      <c r="H29" s="129"/>
      <c r="I29" s="129"/>
      <c r="J29" s="129"/>
      <c r="K29" s="129"/>
      <c r="L29" s="130"/>
      <c r="M29" s="131">
        <f>ROUNDDOWN(IF($I$16="電気",D29*〈ボイラ〉マスタ!$D$28*$I$19,D29*$I$18*$I$19),0)</f>
        <v>764303</v>
      </c>
      <c r="N29" s="132"/>
      <c r="O29" s="132"/>
      <c r="P29" s="132"/>
      <c r="Q29" s="132"/>
      <c r="R29" s="132"/>
      <c r="S29" s="132"/>
      <c r="T29" s="132"/>
      <c r="U29" s="133"/>
      <c r="V29" s="134">
        <v>764303</v>
      </c>
      <c r="W29" s="135"/>
      <c r="X29" s="135"/>
      <c r="Y29" s="135"/>
      <c r="Z29" s="135"/>
      <c r="AA29" s="135"/>
      <c r="AB29" s="135"/>
      <c r="AC29" s="135"/>
      <c r="AD29" s="135"/>
      <c r="AE29" s="123">
        <f>ROUNDDOWN(IF($AB$16="電気",$V29/〈ボイラ〉マスタ!$D$28/$AB$19,$V29/$AB$18/$AB$19),1)</f>
        <v>17301.7</v>
      </c>
      <c r="AF29" s="124"/>
      <c r="AG29" s="124"/>
      <c r="AH29" s="124"/>
      <c r="AI29" s="124"/>
      <c r="AJ29" s="124"/>
      <c r="AK29" s="124"/>
      <c r="AL29" s="125"/>
      <c r="AM29" s="136"/>
      <c r="AN29" s="136"/>
      <c r="AO29" s="136"/>
      <c r="AP29" s="136"/>
      <c r="AQ29" s="136"/>
      <c r="AR29" s="136"/>
      <c r="AS29" s="136"/>
    </row>
    <row r="30" spans="1:67" ht="15" customHeight="1">
      <c r="B30" s="126">
        <v>9</v>
      </c>
      <c r="C30" s="127"/>
      <c r="D30" s="128">
        <v>14877</v>
      </c>
      <c r="E30" s="129"/>
      <c r="F30" s="129"/>
      <c r="G30" s="129"/>
      <c r="H30" s="129"/>
      <c r="I30" s="129"/>
      <c r="J30" s="129"/>
      <c r="K30" s="129"/>
      <c r="L30" s="130"/>
      <c r="M30" s="131">
        <f>ROUNDDOWN(IF($I$16="電気",D30*〈ボイラ〉マスタ!$D$28*$I$19,D30*$I$18*$I$19),0)</f>
        <v>490048</v>
      </c>
      <c r="N30" s="132"/>
      <c r="O30" s="132"/>
      <c r="P30" s="132"/>
      <c r="Q30" s="132"/>
      <c r="R30" s="132"/>
      <c r="S30" s="132"/>
      <c r="T30" s="132"/>
      <c r="U30" s="133"/>
      <c r="V30" s="134">
        <v>490048</v>
      </c>
      <c r="W30" s="135"/>
      <c r="X30" s="135"/>
      <c r="Y30" s="135"/>
      <c r="Z30" s="135"/>
      <c r="AA30" s="135"/>
      <c r="AB30" s="135"/>
      <c r="AC30" s="135"/>
      <c r="AD30" s="135"/>
      <c r="AE30" s="123">
        <f>ROUNDDOWN(IF($AB$16="電気",$V30/〈ボイラ〉マスタ!$D$28/$AB$19,$V30/$AB$18/$AB$19),1)</f>
        <v>11093.3</v>
      </c>
      <c r="AF30" s="124"/>
      <c r="AG30" s="124"/>
      <c r="AH30" s="124"/>
      <c r="AI30" s="124"/>
      <c r="AJ30" s="124"/>
      <c r="AK30" s="124"/>
      <c r="AL30" s="125"/>
      <c r="AM30" s="136"/>
      <c r="AN30" s="136"/>
      <c r="AO30" s="136"/>
      <c r="AP30" s="136"/>
      <c r="AQ30" s="136"/>
      <c r="AR30" s="136"/>
      <c r="AS30" s="136"/>
    </row>
    <row r="31" spans="1:67" ht="15" customHeight="1">
      <c r="B31" s="126">
        <v>10</v>
      </c>
      <c r="C31" s="127"/>
      <c r="D31" s="128">
        <v>18241</v>
      </c>
      <c r="E31" s="129"/>
      <c r="F31" s="129"/>
      <c r="G31" s="129"/>
      <c r="H31" s="129"/>
      <c r="I31" s="129"/>
      <c r="J31" s="129"/>
      <c r="K31" s="129"/>
      <c r="L31" s="130"/>
      <c r="M31" s="131">
        <f>ROUNDDOWN(IF($I$16="電気",D31*〈ボイラ〉マスタ!$D$28*$I$19,D31*$I$18*$I$19),0)</f>
        <v>600858</v>
      </c>
      <c r="N31" s="132"/>
      <c r="O31" s="132"/>
      <c r="P31" s="132"/>
      <c r="Q31" s="132"/>
      <c r="R31" s="132"/>
      <c r="S31" s="132"/>
      <c r="T31" s="132"/>
      <c r="U31" s="133"/>
      <c r="V31" s="134">
        <v>600858</v>
      </c>
      <c r="W31" s="135"/>
      <c r="X31" s="135"/>
      <c r="Y31" s="135"/>
      <c r="Z31" s="135"/>
      <c r="AA31" s="135"/>
      <c r="AB31" s="135"/>
      <c r="AC31" s="135"/>
      <c r="AD31" s="135"/>
      <c r="AE31" s="123">
        <f>ROUNDDOWN(IF($AB$16="電気",$V31/〈ボイラ〉マスタ!$D$28/$AB$19,$V31/$AB$18/$AB$19),1)</f>
        <v>13601.7</v>
      </c>
      <c r="AF31" s="124"/>
      <c r="AG31" s="124"/>
      <c r="AH31" s="124"/>
      <c r="AI31" s="124"/>
      <c r="AJ31" s="124"/>
      <c r="AK31" s="124"/>
      <c r="AL31" s="125"/>
      <c r="AM31" s="92"/>
      <c r="AN31" s="92"/>
      <c r="AO31" s="92"/>
      <c r="AP31" s="92"/>
      <c r="AQ31" s="92"/>
    </row>
    <row r="32" spans="1:67" ht="15" customHeight="1">
      <c r="B32" s="126">
        <v>11</v>
      </c>
      <c r="C32" s="127"/>
      <c r="D32" s="128">
        <v>20271</v>
      </c>
      <c r="E32" s="129"/>
      <c r="F32" s="129"/>
      <c r="G32" s="129"/>
      <c r="H32" s="129"/>
      <c r="I32" s="129"/>
      <c r="J32" s="129"/>
      <c r="K32" s="129"/>
      <c r="L32" s="130"/>
      <c r="M32" s="131">
        <f>ROUNDDOWN(IF($I$16="電気",D32*〈ボイラ〉マスタ!$D$28*$I$19,D32*$I$18*$I$19),0)</f>
        <v>667726</v>
      </c>
      <c r="N32" s="132"/>
      <c r="O32" s="132"/>
      <c r="P32" s="132"/>
      <c r="Q32" s="132"/>
      <c r="R32" s="132"/>
      <c r="S32" s="132"/>
      <c r="T32" s="132"/>
      <c r="U32" s="133"/>
      <c r="V32" s="134">
        <v>667726</v>
      </c>
      <c r="W32" s="135"/>
      <c r="X32" s="135"/>
      <c r="Y32" s="135"/>
      <c r="Z32" s="135"/>
      <c r="AA32" s="135"/>
      <c r="AB32" s="135"/>
      <c r="AC32" s="135"/>
      <c r="AD32" s="135"/>
      <c r="AE32" s="123">
        <f>ROUNDDOWN(IF($AB$16="電気",$V32/〈ボイラ〉マスタ!$D$28/$AB$19,$V32/$AB$18/$AB$19),1)</f>
        <v>15115.4</v>
      </c>
      <c r="AF32" s="124"/>
      <c r="AG32" s="124"/>
      <c r="AH32" s="124"/>
      <c r="AI32" s="124"/>
      <c r="AJ32" s="124"/>
      <c r="AK32" s="124"/>
      <c r="AL32" s="125"/>
      <c r="AM32" s="136" t="s">
        <v>141</v>
      </c>
      <c r="AN32" s="136"/>
      <c r="AO32" s="136"/>
      <c r="AP32" s="136"/>
      <c r="AQ32" s="136"/>
      <c r="AR32" s="136"/>
      <c r="AS32" s="136"/>
    </row>
    <row r="33" spans="2:45" ht="15" customHeight="1">
      <c r="B33" s="126">
        <v>12</v>
      </c>
      <c r="C33" s="127"/>
      <c r="D33" s="128">
        <v>14146.2</v>
      </c>
      <c r="E33" s="129"/>
      <c r="F33" s="129"/>
      <c r="G33" s="129"/>
      <c r="H33" s="129"/>
      <c r="I33" s="129"/>
      <c r="J33" s="129"/>
      <c r="K33" s="129"/>
      <c r="L33" s="130"/>
      <c r="M33" s="131">
        <f>ROUNDDOWN(IF($I$16="電気",D33*〈ボイラ〉マスタ!$D$28*$I$19,D33*$I$18*$I$19),0)</f>
        <v>465975</v>
      </c>
      <c r="N33" s="132"/>
      <c r="O33" s="132"/>
      <c r="P33" s="132"/>
      <c r="Q33" s="132"/>
      <c r="R33" s="132"/>
      <c r="S33" s="132"/>
      <c r="T33" s="132"/>
      <c r="U33" s="133"/>
      <c r="V33" s="134">
        <v>465975</v>
      </c>
      <c r="W33" s="135"/>
      <c r="X33" s="135"/>
      <c r="Y33" s="135"/>
      <c r="Z33" s="135"/>
      <c r="AA33" s="135"/>
      <c r="AB33" s="135"/>
      <c r="AC33" s="135"/>
      <c r="AD33" s="135"/>
      <c r="AE33" s="123">
        <f>ROUNDDOWN(IF($AB$16="電気",$V33/〈ボイラ〉マスタ!$D$28/$AB$19,$V33/$AB$18/$AB$19),1)</f>
        <v>10548.3</v>
      </c>
      <c r="AF33" s="124"/>
      <c r="AG33" s="124"/>
      <c r="AH33" s="124"/>
      <c r="AI33" s="124"/>
      <c r="AJ33" s="124"/>
      <c r="AK33" s="124"/>
      <c r="AL33" s="125"/>
      <c r="AM33" s="136"/>
      <c r="AN33" s="136"/>
      <c r="AO33" s="136"/>
      <c r="AP33" s="136"/>
      <c r="AQ33" s="136"/>
      <c r="AR33" s="136"/>
      <c r="AS33" s="136"/>
    </row>
    <row r="34" spans="2:45" ht="15" customHeight="1">
      <c r="B34" s="126">
        <v>1</v>
      </c>
      <c r="C34" s="127"/>
      <c r="D34" s="128">
        <v>19285</v>
      </c>
      <c r="E34" s="129"/>
      <c r="F34" s="129"/>
      <c r="G34" s="129"/>
      <c r="H34" s="129"/>
      <c r="I34" s="129"/>
      <c r="J34" s="129"/>
      <c r="K34" s="129"/>
      <c r="L34" s="130"/>
      <c r="M34" s="131">
        <f>ROUNDDOWN(IF($I$16="電気",D34*〈ボイラ〉マスタ!$D$28*$I$19,D34*$I$18*$I$19),0)</f>
        <v>635247</v>
      </c>
      <c r="N34" s="132"/>
      <c r="O34" s="132"/>
      <c r="P34" s="132"/>
      <c r="Q34" s="132"/>
      <c r="R34" s="132"/>
      <c r="S34" s="132"/>
      <c r="T34" s="132"/>
      <c r="U34" s="133"/>
      <c r="V34" s="134">
        <v>635247</v>
      </c>
      <c r="W34" s="135"/>
      <c r="X34" s="135"/>
      <c r="Y34" s="135"/>
      <c r="Z34" s="135"/>
      <c r="AA34" s="135"/>
      <c r="AB34" s="135"/>
      <c r="AC34" s="135"/>
      <c r="AD34" s="135"/>
      <c r="AE34" s="123">
        <f>ROUNDDOWN(IF($AB$16="電気",$V34/〈ボイラ〉マスタ!$D$28/$AB$19,$V34/$AB$18/$AB$19),1)</f>
        <v>14380.2</v>
      </c>
      <c r="AF34" s="124"/>
      <c r="AG34" s="124"/>
      <c r="AH34" s="124"/>
      <c r="AI34" s="124"/>
      <c r="AJ34" s="124"/>
      <c r="AK34" s="124"/>
      <c r="AL34" s="125"/>
      <c r="AM34" s="136"/>
      <c r="AN34" s="136"/>
      <c r="AO34" s="136"/>
      <c r="AP34" s="136"/>
      <c r="AQ34" s="136"/>
      <c r="AR34" s="136"/>
      <c r="AS34" s="136"/>
    </row>
    <row r="35" spans="2:45" ht="15" customHeight="1">
      <c r="B35" s="126">
        <v>2</v>
      </c>
      <c r="C35" s="127"/>
      <c r="D35" s="128">
        <v>19314</v>
      </c>
      <c r="E35" s="129"/>
      <c r="F35" s="129"/>
      <c r="G35" s="129"/>
      <c r="H35" s="129"/>
      <c r="I35" s="129"/>
      <c r="J35" s="129"/>
      <c r="K35" s="129"/>
      <c r="L35" s="130"/>
      <c r="M35" s="131">
        <f>ROUNDDOWN(IF($I$16="電気",D35*〈ボイラ〉マスタ!$D$28*$I$19,D35*$I$18*$I$19),0)</f>
        <v>636203</v>
      </c>
      <c r="N35" s="132"/>
      <c r="O35" s="132"/>
      <c r="P35" s="132"/>
      <c r="Q35" s="132"/>
      <c r="R35" s="132"/>
      <c r="S35" s="132"/>
      <c r="T35" s="132"/>
      <c r="U35" s="133"/>
      <c r="V35" s="134">
        <v>636203</v>
      </c>
      <c r="W35" s="135"/>
      <c r="X35" s="135"/>
      <c r="Y35" s="135"/>
      <c r="Z35" s="135"/>
      <c r="AA35" s="135"/>
      <c r="AB35" s="135"/>
      <c r="AC35" s="135"/>
      <c r="AD35" s="135"/>
      <c r="AE35" s="123">
        <f>ROUNDDOWN(IF($AB$16="電気",$V35/〈ボイラ〉マスタ!$D$28/$AB$19,$V35/$AB$18/$AB$19),1)</f>
        <v>14401.8</v>
      </c>
      <c r="AF35" s="124"/>
      <c r="AG35" s="124"/>
      <c r="AH35" s="124"/>
      <c r="AI35" s="124"/>
      <c r="AJ35" s="124"/>
      <c r="AK35" s="124"/>
      <c r="AL35" s="125"/>
      <c r="AM35" s="136"/>
      <c r="AN35" s="136"/>
      <c r="AO35" s="136"/>
      <c r="AP35" s="136"/>
      <c r="AQ35" s="136"/>
      <c r="AR35" s="136"/>
      <c r="AS35" s="136"/>
    </row>
    <row r="36" spans="2:45" ht="15" customHeight="1" thickBot="1">
      <c r="B36" s="106">
        <v>3</v>
      </c>
      <c r="C36" s="107"/>
      <c r="D36" s="108">
        <v>18676</v>
      </c>
      <c r="E36" s="109"/>
      <c r="F36" s="109"/>
      <c r="G36" s="109"/>
      <c r="H36" s="109"/>
      <c r="I36" s="109"/>
      <c r="J36" s="109"/>
      <c r="K36" s="109"/>
      <c r="L36" s="110"/>
      <c r="M36" s="111">
        <f>ROUNDDOWN(IF($I$16="電気",D36*〈ボイラ〉マスタ!$D$28*$I$19,D36*$I$18*$I$19),0)</f>
        <v>615187</v>
      </c>
      <c r="N36" s="112"/>
      <c r="O36" s="112"/>
      <c r="P36" s="112"/>
      <c r="Q36" s="112"/>
      <c r="R36" s="112"/>
      <c r="S36" s="112"/>
      <c r="T36" s="112"/>
      <c r="U36" s="113"/>
      <c r="V36" s="114">
        <v>615187</v>
      </c>
      <c r="W36" s="115"/>
      <c r="X36" s="115"/>
      <c r="Y36" s="115"/>
      <c r="Z36" s="115"/>
      <c r="AA36" s="115"/>
      <c r="AB36" s="115"/>
      <c r="AC36" s="115"/>
      <c r="AD36" s="115"/>
      <c r="AE36" s="116">
        <f>ROUNDDOWN(IF($AB$16="電気",$V36/〈ボイラ〉マスタ!$D$28/$AB$19,$V36/$AB$18/$AB$19),1)</f>
        <v>13926.1</v>
      </c>
      <c r="AF36" s="117"/>
      <c r="AG36" s="117"/>
      <c r="AH36" s="117"/>
      <c r="AI36" s="117"/>
      <c r="AJ36" s="117"/>
      <c r="AK36" s="117"/>
      <c r="AL36" s="118"/>
      <c r="AM36" s="136"/>
      <c r="AN36" s="136"/>
      <c r="AO36" s="136"/>
      <c r="AP36" s="136"/>
      <c r="AQ36" s="136"/>
      <c r="AR36" s="136"/>
      <c r="AS36" s="136"/>
    </row>
    <row r="37" spans="2:45" ht="15" customHeight="1" thickTop="1">
      <c r="B37" s="119" t="s">
        <v>0</v>
      </c>
      <c r="C37" s="120"/>
      <c r="D37" s="121">
        <f>SUM(D25:L36)</f>
        <v>224139.5</v>
      </c>
      <c r="E37" s="121"/>
      <c r="F37" s="121"/>
      <c r="G37" s="121"/>
      <c r="H37" s="121"/>
      <c r="I37" s="121"/>
      <c r="J37" s="121"/>
      <c r="K37" s="121"/>
      <c r="L37" s="121"/>
      <c r="M37" s="122">
        <f>SUM(M25:U36)</f>
        <v>7383148</v>
      </c>
      <c r="N37" s="122"/>
      <c r="O37" s="122"/>
      <c r="P37" s="122"/>
      <c r="Q37" s="122"/>
      <c r="R37" s="122"/>
      <c r="S37" s="122"/>
      <c r="T37" s="122"/>
      <c r="U37" s="122"/>
      <c r="V37" s="122">
        <f>SUM(V25:AD36)</f>
        <v>7383148</v>
      </c>
      <c r="W37" s="122"/>
      <c r="X37" s="122"/>
      <c r="Y37" s="122"/>
      <c r="Z37" s="122"/>
      <c r="AA37" s="122"/>
      <c r="AB37" s="122"/>
      <c r="AC37" s="122"/>
      <c r="AD37" s="122"/>
      <c r="AE37" s="121">
        <f>SUM(AE25:AL36)</f>
        <v>167133.5</v>
      </c>
      <c r="AF37" s="121"/>
      <c r="AG37" s="121"/>
      <c r="AH37" s="121"/>
      <c r="AI37" s="121"/>
      <c r="AJ37" s="121"/>
      <c r="AK37" s="121"/>
      <c r="AL37" s="121"/>
    </row>
    <row r="38" spans="2:45" ht="21" customHeight="1">
      <c r="B38" s="16"/>
      <c r="C38" s="16"/>
      <c r="D38" s="97" t="s">
        <v>46</v>
      </c>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row>
    <row r="39" spans="2:45" ht="15" customHeight="1"/>
  </sheetData>
  <sheetProtection algorithmName="SHA-512" hashValue="+hC1Xn+ziF1BFjaHSoL5AeZNKX7YHuAMa4UIJDuTa3UTw/eaBXiCk+BI7G3Jt97EHgRnYnQ2uKMtrWZht8CXig==" saltValue="pcLYj87EUsp2o3yirusy0g==" spinCount="100000" sheet="1" objects="1" scenarios="1" selectLockedCells="1"/>
  <mergeCells count="149">
    <mergeCell ref="B8:H8"/>
    <mergeCell ref="I8:S8"/>
    <mergeCell ref="U8:AA8"/>
    <mergeCell ref="AB8:AL8"/>
    <mergeCell ref="AM8:AS8"/>
    <mergeCell ref="A1:AE1"/>
    <mergeCell ref="B4:E4"/>
    <mergeCell ref="F4:K4"/>
    <mergeCell ref="B10:H10"/>
    <mergeCell ref="I10:S10"/>
    <mergeCell ref="U10:AA10"/>
    <mergeCell ref="AB10:AL10"/>
    <mergeCell ref="AM10:AS10"/>
    <mergeCell ref="AM7:AS7"/>
    <mergeCell ref="AM19:AS20"/>
    <mergeCell ref="BB10:BO10"/>
    <mergeCell ref="B9:H9"/>
    <mergeCell ref="I9:S9"/>
    <mergeCell ref="U9:AA9"/>
    <mergeCell ref="AB9:AL9"/>
    <mergeCell ref="AM9:AS9"/>
    <mergeCell ref="BB9:BO9"/>
    <mergeCell ref="B16:H16"/>
    <mergeCell ref="I16:S16"/>
    <mergeCell ref="U16:AA16"/>
    <mergeCell ref="AB16:AL16"/>
    <mergeCell ref="AM16:AS16"/>
    <mergeCell ref="BB16:BO16"/>
    <mergeCell ref="AM11:AS11"/>
    <mergeCell ref="BB11:BN11"/>
    <mergeCell ref="B13:AS13"/>
    <mergeCell ref="B15:H15"/>
    <mergeCell ref="I15:S15"/>
    <mergeCell ref="U15:AA15"/>
    <mergeCell ref="AB15:AL15"/>
    <mergeCell ref="AM15:AS15"/>
    <mergeCell ref="BB15:BO15"/>
    <mergeCell ref="B11:H11"/>
    <mergeCell ref="Q11:S11"/>
    <mergeCell ref="U11:AA11"/>
    <mergeCell ref="AB11:AI11"/>
    <mergeCell ref="AJ11:AL11"/>
    <mergeCell ref="AM17:AS18"/>
    <mergeCell ref="BB17:BO18"/>
    <mergeCell ref="C18:H18"/>
    <mergeCell ref="I18:P18"/>
    <mergeCell ref="Q18:S18"/>
    <mergeCell ref="V18:AA18"/>
    <mergeCell ref="AB18:AI18"/>
    <mergeCell ref="AJ18:AL18"/>
    <mergeCell ref="C17:H17"/>
    <mergeCell ref="I17:P17"/>
    <mergeCell ref="Q17:S17"/>
    <mergeCell ref="V17:AA17"/>
    <mergeCell ref="AB17:AI17"/>
    <mergeCell ref="AJ17:AL17"/>
    <mergeCell ref="I11:P11"/>
    <mergeCell ref="B20:H20"/>
    <mergeCell ref="U20:AA20"/>
    <mergeCell ref="AB20:AL20"/>
    <mergeCell ref="B19:H19"/>
    <mergeCell ref="U19:AA19"/>
    <mergeCell ref="AB19:AL19"/>
    <mergeCell ref="B23:C24"/>
    <mergeCell ref="D23:L23"/>
    <mergeCell ref="M23:U23"/>
    <mergeCell ref="V23:AD23"/>
    <mergeCell ref="AE23:AL23"/>
    <mergeCell ref="D24:L24"/>
    <mergeCell ref="Q20:S20"/>
    <mergeCell ref="I19:S19"/>
    <mergeCell ref="I20:P20"/>
    <mergeCell ref="AM26:AS30"/>
    <mergeCell ref="B27:C27"/>
    <mergeCell ref="D27:L27"/>
    <mergeCell ref="M27:U27"/>
    <mergeCell ref="V27:AD27"/>
    <mergeCell ref="M24:U24"/>
    <mergeCell ref="V24:AD24"/>
    <mergeCell ref="AE24:AL24"/>
    <mergeCell ref="B25:C25"/>
    <mergeCell ref="D25:L25"/>
    <mergeCell ref="M25:U25"/>
    <mergeCell ref="V25:AD25"/>
    <mergeCell ref="AE25:AL25"/>
    <mergeCell ref="AE27:AL27"/>
    <mergeCell ref="B28:C28"/>
    <mergeCell ref="D28:L28"/>
    <mergeCell ref="M28:U28"/>
    <mergeCell ref="V28:AD28"/>
    <mergeCell ref="AE28:AL28"/>
    <mergeCell ref="B26:C26"/>
    <mergeCell ref="D26:L26"/>
    <mergeCell ref="M26:U26"/>
    <mergeCell ref="V26:AD26"/>
    <mergeCell ref="AE26:AL26"/>
    <mergeCell ref="B29:C29"/>
    <mergeCell ref="D29:L29"/>
    <mergeCell ref="M29:U29"/>
    <mergeCell ref="V29:AD29"/>
    <mergeCell ref="AE29:AL29"/>
    <mergeCell ref="B30:C30"/>
    <mergeCell ref="D30:L30"/>
    <mergeCell ref="M30:U30"/>
    <mergeCell ref="V30:AD30"/>
    <mergeCell ref="AE30:AL30"/>
    <mergeCell ref="D31:L31"/>
    <mergeCell ref="M31:U31"/>
    <mergeCell ref="V31:AD31"/>
    <mergeCell ref="AE31:AL31"/>
    <mergeCell ref="B32:C32"/>
    <mergeCell ref="D32:L32"/>
    <mergeCell ref="M32:U32"/>
    <mergeCell ref="V32:AD32"/>
    <mergeCell ref="AE32:AL32"/>
    <mergeCell ref="AM32:AS36"/>
    <mergeCell ref="B33:C33"/>
    <mergeCell ref="D33:L33"/>
    <mergeCell ref="M33:U33"/>
    <mergeCell ref="V33:AD33"/>
    <mergeCell ref="AE33:AL33"/>
    <mergeCell ref="B34:C34"/>
    <mergeCell ref="D34:L34"/>
    <mergeCell ref="M34:U34"/>
    <mergeCell ref="V34:AD34"/>
    <mergeCell ref="D38:AL38"/>
    <mergeCell ref="U6:AL6"/>
    <mergeCell ref="U14:AL14"/>
    <mergeCell ref="B7:H7"/>
    <mergeCell ref="I7:S7"/>
    <mergeCell ref="U7:AA7"/>
    <mergeCell ref="AB7:AL7"/>
    <mergeCell ref="B36:C36"/>
    <mergeCell ref="D36:L36"/>
    <mergeCell ref="M36:U36"/>
    <mergeCell ref="V36:AD36"/>
    <mergeCell ref="AE36:AL36"/>
    <mergeCell ref="B37:C37"/>
    <mergeCell ref="D37:L37"/>
    <mergeCell ref="M37:U37"/>
    <mergeCell ref="V37:AD37"/>
    <mergeCell ref="AE37:AL37"/>
    <mergeCell ref="AE34:AL34"/>
    <mergeCell ref="B35:C35"/>
    <mergeCell ref="D35:L35"/>
    <mergeCell ref="M35:U35"/>
    <mergeCell ref="V35:AD35"/>
    <mergeCell ref="AE35:AL35"/>
    <mergeCell ref="B31:C31"/>
  </mergeCells>
  <phoneticPr fontId="10"/>
  <conditionalFormatting sqref="I17:I18">
    <cfRule type="cellIs" dxfId="1" priority="3" operator="equal">
      <formula>"手入力"</formula>
    </cfRule>
  </conditionalFormatting>
  <conditionalFormatting sqref="AB17:AB18">
    <cfRule type="cellIs" dxfId="0" priority="2" operator="equal">
      <formula>"手入力"</formula>
    </cfRule>
  </conditionalFormatting>
  <dataValidations count="2">
    <dataValidation type="list" allowBlank="1" showInputMessage="1" showErrorMessage="1" sqref="I15:S15" xr:uid="{1130B281-F9D6-4B75-94AF-61FBD10F8406}">
      <formula1>"蒸気ボイラ,温水ボイラ,その他温水発生器,その他蒸気発生器"</formula1>
    </dataValidation>
    <dataValidation type="list" allowBlank="1" showInputMessage="1" showErrorMessage="1" sqref="AB15" xr:uid="{3E83CA62-D269-4ACC-AE73-3D32FCECC853}">
      <formula1>"蒸気ボイラ,温水ボイラ"</formula1>
    </dataValidation>
  </dataValidations>
  <pageMargins left="0.7" right="0.7" top="0.75" bottom="0.75" header="0.3" footer="0.3"/>
  <pageSetup paperSize="9" scale="94" orientation="portrait" r:id="rId1"/>
  <ignoredErrors>
    <ignoredError sqref="AB17:AI18 I17:P18 M25:U37 AE25:AL37 V37 D37"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3492C43-A57E-49BC-B0E6-148CBDE93DB4}">
          <x14:formula1>
            <xm:f>〈ボイラ〉マスタ!$D$4:$D$22</xm:f>
          </x14:formula1>
          <xm:sqref>I16:S16 AB16:AL16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3C76B-2A27-4F16-82C2-BC22309EDFCA}">
  <sheetPr>
    <pageSetUpPr fitToPage="1"/>
  </sheetPr>
  <dimension ref="B2:W81"/>
  <sheetViews>
    <sheetView showGridLines="0" zoomScaleNormal="100" zoomScaleSheetLayoutView="130" workbookViewId="0">
      <selection activeCell="J20" sqref="J20"/>
    </sheetView>
  </sheetViews>
  <sheetFormatPr defaultColWidth="9" defaultRowHeight="12.5"/>
  <cols>
    <col min="1" max="1" width="3" style="1" customWidth="1"/>
    <col min="2" max="2" width="11.26953125" style="1" bestFit="1" customWidth="1"/>
    <col min="3" max="3" width="3" style="1" customWidth="1"/>
    <col min="4" max="4" width="20.7265625" style="1" bestFit="1" customWidth="1"/>
    <col min="5" max="5" width="8" style="1" customWidth="1"/>
    <col min="6" max="6" width="11.08984375" style="1" customWidth="1"/>
    <col min="7" max="7" width="8.08984375" style="1" customWidth="1"/>
    <col min="8" max="8" width="9.7265625" style="1" customWidth="1"/>
    <col min="9" max="9" width="15.08984375" style="1" bestFit="1" customWidth="1"/>
    <col min="10" max="10" width="16.453125" style="1" bestFit="1" customWidth="1"/>
    <col min="11" max="11" width="8.453125" style="1" bestFit="1" customWidth="1"/>
    <col min="12" max="12" width="3.6328125" style="1" customWidth="1"/>
    <col min="13" max="16384" width="9" style="1"/>
  </cols>
  <sheetData>
    <row r="2" spans="2:23" ht="13">
      <c r="D2" s="1" t="s">
        <v>5</v>
      </c>
      <c r="E2" s="19"/>
      <c r="F2" s="19"/>
      <c r="G2" s="20"/>
      <c r="H2" s="20"/>
      <c r="I2" s="21"/>
      <c r="J2" s="21"/>
      <c r="K2" s="21"/>
    </row>
    <row r="3" spans="2:23" ht="22.5" thickBot="1">
      <c r="B3" s="22" t="s">
        <v>48</v>
      </c>
      <c r="D3" s="23" t="s">
        <v>3</v>
      </c>
      <c r="E3" s="24" t="s">
        <v>6</v>
      </c>
      <c r="F3" s="24" t="s">
        <v>49</v>
      </c>
      <c r="G3" s="25" t="s">
        <v>16</v>
      </c>
      <c r="H3" s="26" t="s">
        <v>50</v>
      </c>
      <c r="I3" s="27" t="s">
        <v>17</v>
      </c>
      <c r="J3" s="6" t="s">
        <v>18</v>
      </c>
      <c r="M3" s="28"/>
      <c r="N3" s="29" t="s">
        <v>51</v>
      </c>
      <c r="O3" s="30"/>
      <c r="P3" s="30"/>
      <c r="Q3" s="30"/>
      <c r="R3" s="30"/>
      <c r="S3" s="31"/>
      <c r="T3" s="31"/>
      <c r="U3" s="32"/>
      <c r="V3" s="32"/>
      <c r="W3" s="32"/>
    </row>
    <row r="4" spans="2:23" ht="13">
      <c r="B4" s="33" t="s">
        <v>52</v>
      </c>
      <c r="D4" s="2" t="s">
        <v>7</v>
      </c>
      <c r="E4" s="34">
        <v>8.64</v>
      </c>
      <c r="F4" s="34" t="s">
        <v>53</v>
      </c>
      <c r="G4" s="35" t="s">
        <v>35</v>
      </c>
      <c r="H4" s="7" t="s">
        <v>54</v>
      </c>
      <c r="I4" s="36" t="s">
        <v>19</v>
      </c>
      <c r="J4" s="36" t="s">
        <v>20</v>
      </c>
      <c r="M4" s="37" t="s">
        <v>55</v>
      </c>
      <c r="N4" s="38" t="s">
        <v>56</v>
      </c>
      <c r="O4" s="39"/>
      <c r="P4" s="40"/>
      <c r="Q4" s="41" t="s">
        <v>57</v>
      </c>
      <c r="R4" s="41"/>
      <c r="S4" s="41"/>
      <c r="T4" s="42"/>
      <c r="U4" s="42"/>
      <c r="V4" s="43"/>
      <c r="W4" s="44"/>
    </row>
    <row r="5" spans="2:23" ht="13.5" thickBot="1">
      <c r="B5" s="45">
        <v>1950</v>
      </c>
      <c r="D5" s="2" t="s">
        <v>58</v>
      </c>
      <c r="E5" s="46" t="s">
        <v>59</v>
      </c>
      <c r="F5" s="46" t="s">
        <v>59</v>
      </c>
      <c r="G5" s="36" t="s">
        <v>35</v>
      </c>
      <c r="H5" s="7" t="s">
        <v>54</v>
      </c>
      <c r="I5" s="36" t="s">
        <v>19</v>
      </c>
      <c r="J5" s="36" t="s">
        <v>20</v>
      </c>
      <c r="M5" s="47"/>
      <c r="N5" s="48" t="s">
        <v>60</v>
      </c>
      <c r="O5" s="48" t="s">
        <v>61</v>
      </c>
      <c r="P5" s="48" t="s">
        <v>62</v>
      </c>
      <c r="Q5" s="49" t="s">
        <v>63</v>
      </c>
      <c r="R5" s="49" t="s">
        <v>63</v>
      </c>
      <c r="S5" s="49" t="s">
        <v>63</v>
      </c>
      <c r="T5" s="49" t="s">
        <v>63</v>
      </c>
      <c r="U5" s="49" t="s">
        <v>63</v>
      </c>
      <c r="V5" s="50" t="s">
        <v>63</v>
      </c>
      <c r="W5" s="51" t="s">
        <v>63</v>
      </c>
    </row>
    <row r="6" spans="2:23" ht="13.5" thickTop="1">
      <c r="B6" s="45">
        <v>1951</v>
      </c>
      <c r="D6" s="3" t="s">
        <v>64</v>
      </c>
      <c r="E6" s="52">
        <v>45</v>
      </c>
      <c r="F6" s="52">
        <v>40.6</v>
      </c>
      <c r="G6" s="35" t="s">
        <v>21</v>
      </c>
      <c r="H6" s="35" t="s">
        <v>65</v>
      </c>
      <c r="I6" s="35" t="s">
        <v>22</v>
      </c>
      <c r="J6" s="35" t="s">
        <v>23</v>
      </c>
      <c r="M6" s="53" t="s">
        <v>66</v>
      </c>
      <c r="N6" s="54">
        <v>25700</v>
      </c>
      <c r="O6" s="54">
        <v>24400</v>
      </c>
      <c r="P6" s="55" t="s">
        <v>67</v>
      </c>
      <c r="Q6" s="56" t="s">
        <v>68</v>
      </c>
      <c r="R6" s="56" t="s">
        <v>69</v>
      </c>
      <c r="S6" s="56" t="s">
        <v>27</v>
      </c>
      <c r="T6" s="56" t="s">
        <v>70</v>
      </c>
      <c r="U6" s="57" t="s">
        <v>71</v>
      </c>
      <c r="V6" s="58" t="s">
        <v>72</v>
      </c>
      <c r="W6" s="59" t="s">
        <v>73</v>
      </c>
    </row>
    <row r="7" spans="2:23" ht="13">
      <c r="B7" s="45">
        <v>1952</v>
      </c>
      <c r="D7" s="3" t="s">
        <v>74</v>
      </c>
      <c r="E7" s="52">
        <v>46</v>
      </c>
      <c r="F7" s="52">
        <v>41.5</v>
      </c>
      <c r="G7" s="35" t="s">
        <v>21</v>
      </c>
      <c r="H7" s="35" t="s">
        <v>65</v>
      </c>
      <c r="I7" s="35" t="s">
        <v>22</v>
      </c>
      <c r="J7" s="35" t="s">
        <v>23</v>
      </c>
      <c r="M7" s="60" t="s">
        <v>75</v>
      </c>
      <c r="N7" s="61">
        <v>29400</v>
      </c>
      <c r="O7" s="61">
        <v>27900</v>
      </c>
      <c r="P7" s="62" t="s">
        <v>67</v>
      </c>
      <c r="Q7" s="63" t="s">
        <v>68</v>
      </c>
      <c r="R7" s="63" t="s">
        <v>69</v>
      </c>
      <c r="S7" s="63" t="s">
        <v>27</v>
      </c>
      <c r="T7" s="63" t="s">
        <v>70</v>
      </c>
      <c r="U7" s="64" t="s">
        <v>71</v>
      </c>
      <c r="V7" s="65" t="s">
        <v>72</v>
      </c>
      <c r="W7" s="66" t="s">
        <v>73</v>
      </c>
    </row>
    <row r="8" spans="2:23" ht="13">
      <c r="B8" s="45">
        <v>1953</v>
      </c>
      <c r="D8" s="3" t="s">
        <v>8</v>
      </c>
      <c r="E8" s="52">
        <v>50.1</v>
      </c>
      <c r="F8" s="52">
        <v>46.5</v>
      </c>
      <c r="G8" s="35" t="s">
        <v>24</v>
      </c>
      <c r="H8" s="67" t="s">
        <v>76</v>
      </c>
      <c r="I8" s="68" t="s">
        <v>25</v>
      </c>
      <c r="J8" s="35" t="s">
        <v>23</v>
      </c>
      <c r="M8" s="60" t="s">
        <v>77</v>
      </c>
      <c r="N8" s="61">
        <v>36700</v>
      </c>
      <c r="O8" s="61">
        <v>34200</v>
      </c>
      <c r="P8" s="62" t="s">
        <v>78</v>
      </c>
      <c r="Q8" s="63" t="s">
        <v>68</v>
      </c>
      <c r="R8" s="63" t="s">
        <v>69</v>
      </c>
      <c r="S8" s="63" t="s">
        <v>27</v>
      </c>
      <c r="T8" s="63" t="s">
        <v>70</v>
      </c>
      <c r="U8" s="69" t="s">
        <v>71</v>
      </c>
      <c r="V8" s="70" t="s">
        <v>72</v>
      </c>
      <c r="W8" s="66" t="s">
        <v>73</v>
      </c>
    </row>
    <row r="9" spans="2:23" ht="13">
      <c r="B9" s="45">
        <v>1954</v>
      </c>
      <c r="D9" s="4" t="s">
        <v>79</v>
      </c>
      <c r="E9" s="71">
        <v>54.7</v>
      </c>
      <c r="F9" s="71">
        <v>49.8</v>
      </c>
      <c r="G9" s="72" t="s">
        <v>24</v>
      </c>
      <c r="H9" s="67" t="s">
        <v>76</v>
      </c>
      <c r="I9" s="68" t="s">
        <v>25</v>
      </c>
      <c r="J9" s="35" t="s">
        <v>23</v>
      </c>
      <c r="M9" s="60" t="s">
        <v>80</v>
      </c>
      <c r="N9" s="61">
        <v>37700</v>
      </c>
      <c r="O9" s="61">
        <v>35100</v>
      </c>
      <c r="P9" s="62" t="s">
        <v>78</v>
      </c>
      <c r="Q9" s="63" t="s">
        <v>68</v>
      </c>
      <c r="R9" s="63" t="s">
        <v>69</v>
      </c>
      <c r="S9" s="63" t="s">
        <v>27</v>
      </c>
      <c r="T9" s="63" t="s">
        <v>70</v>
      </c>
      <c r="U9" s="64" t="s">
        <v>71</v>
      </c>
      <c r="V9" s="65" t="s">
        <v>72</v>
      </c>
      <c r="W9" s="66" t="s">
        <v>73</v>
      </c>
    </row>
    <row r="10" spans="2:23" ht="13">
      <c r="B10" s="45">
        <v>1955</v>
      </c>
      <c r="D10" s="3" t="s">
        <v>81</v>
      </c>
      <c r="E10" s="52">
        <v>38.4</v>
      </c>
      <c r="F10" s="52">
        <v>35</v>
      </c>
      <c r="G10" s="35" t="s">
        <v>21</v>
      </c>
      <c r="H10" s="35" t="s">
        <v>65</v>
      </c>
      <c r="I10" s="35" t="s">
        <v>22</v>
      </c>
      <c r="J10" s="35" t="s">
        <v>23</v>
      </c>
      <c r="M10" s="60" t="s">
        <v>82</v>
      </c>
      <c r="N10" s="61">
        <v>39100</v>
      </c>
      <c r="O10" s="61">
        <v>36600</v>
      </c>
      <c r="P10" s="62" t="s">
        <v>78</v>
      </c>
      <c r="Q10" s="63" t="s">
        <v>68</v>
      </c>
      <c r="R10" s="63" t="s">
        <v>69</v>
      </c>
      <c r="S10" s="63" t="s">
        <v>27</v>
      </c>
      <c r="T10" s="63" t="s">
        <v>70</v>
      </c>
      <c r="U10" s="64" t="s">
        <v>71</v>
      </c>
      <c r="V10" s="65" t="s">
        <v>72</v>
      </c>
      <c r="W10" s="66" t="s">
        <v>73</v>
      </c>
    </row>
    <row r="11" spans="2:23" ht="13">
      <c r="B11" s="45">
        <v>1956</v>
      </c>
      <c r="D11" s="5" t="s">
        <v>83</v>
      </c>
      <c r="E11" s="46" t="s">
        <v>59</v>
      </c>
      <c r="F11" s="46" t="s">
        <v>59</v>
      </c>
      <c r="G11" s="35" t="s">
        <v>21</v>
      </c>
      <c r="H11" s="35" t="s">
        <v>65</v>
      </c>
      <c r="I11" s="35" t="s">
        <v>22</v>
      </c>
      <c r="J11" s="35" t="s">
        <v>23</v>
      </c>
      <c r="M11" s="60" t="s">
        <v>84</v>
      </c>
      <c r="N11" s="61">
        <v>41900</v>
      </c>
      <c r="O11" s="61">
        <v>39400</v>
      </c>
      <c r="P11" s="62" t="s">
        <v>78</v>
      </c>
      <c r="Q11" s="63" t="s">
        <v>68</v>
      </c>
      <c r="R11" s="63" t="s">
        <v>69</v>
      </c>
      <c r="S11" s="63" t="s">
        <v>27</v>
      </c>
      <c r="T11" s="63" t="s">
        <v>70</v>
      </c>
      <c r="U11" s="64" t="s">
        <v>71</v>
      </c>
      <c r="V11" s="65" t="s">
        <v>72</v>
      </c>
      <c r="W11" s="66" t="s">
        <v>73</v>
      </c>
    </row>
    <row r="12" spans="2:23" ht="13">
      <c r="B12" s="45">
        <v>1957</v>
      </c>
      <c r="D12" s="2" t="s">
        <v>85</v>
      </c>
      <c r="E12" s="46" t="s">
        <v>59</v>
      </c>
      <c r="F12" s="46" t="s">
        <v>59</v>
      </c>
      <c r="G12" s="35" t="s">
        <v>26</v>
      </c>
      <c r="H12" s="67" t="s">
        <v>76</v>
      </c>
      <c r="I12" s="72" t="s">
        <v>25</v>
      </c>
      <c r="J12" s="35" t="s">
        <v>23</v>
      </c>
      <c r="M12" s="60" t="s">
        <v>86</v>
      </c>
      <c r="N12" s="61">
        <v>41900</v>
      </c>
      <c r="O12" s="61">
        <v>39400</v>
      </c>
      <c r="P12" s="62" t="s">
        <v>87</v>
      </c>
      <c r="Q12" s="63" t="s">
        <v>68</v>
      </c>
      <c r="R12" s="63" t="s">
        <v>69</v>
      </c>
      <c r="S12" s="63" t="s">
        <v>27</v>
      </c>
      <c r="T12" s="63" t="s">
        <v>70</v>
      </c>
      <c r="U12" s="64" t="s">
        <v>71</v>
      </c>
      <c r="V12" s="65" t="s">
        <v>72</v>
      </c>
      <c r="W12" s="66" t="s">
        <v>73</v>
      </c>
    </row>
    <row r="13" spans="2:23" ht="13">
      <c r="B13" s="45">
        <v>1958</v>
      </c>
      <c r="D13" s="3" t="s">
        <v>9</v>
      </c>
      <c r="E13" s="46">
        <v>36.5</v>
      </c>
      <c r="F13" s="46">
        <v>34.4</v>
      </c>
      <c r="G13" s="36" t="s">
        <v>27</v>
      </c>
      <c r="H13" s="67" t="s">
        <v>73</v>
      </c>
      <c r="I13" s="35" t="s">
        <v>28</v>
      </c>
      <c r="J13" s="35" t="s">
        <v>29</v>
      </c>
      <c r="M13" s="60" t="s">
        <v>88</v>
      </c>
      <c r="N13" s="61">
        <v>50800</v>
      </c>
      <c r="O13" s="61">
        <v>45800</v>
      </c>
      <c r="P13" s="62" t="s">
        <v>89</v>
      </c>
      <c r="Q13" s="63" t="s">
        <v>90</v>
      </c>
      <c r="R13" s="63" t="s">
        <v>91</v>
      </c>
      <c r="S13" s="63" t="s">
        <v>24</v>
      </c>
      <c r="T13" s="64" t="s">
        <v>92</v>
      </c>
      <c r="U13" s="64" t="s">
        <v>93</v>
      </c>
      <c r="V13" s="65" t="s">
        <v>94</v>
      </c>
      <c r="W13" s="66" t="s">
        <v>76</v>
      </c>
    </row>
    <row r="14" spans="2:23" ht="13">
      <c r="B14" s="45">
        <v>1959</v>
      </c>
      <c r="D14" s="3" t="s">
        <v>10</v>
      </c>
      <c r="E14" s="52">
        <v>38</v>
      </c>
      <c r="F14" s="52">
        <v>35.6</v>
      </c>
      <c r="G14" s="35" t="s">
        <v>27</v>
      </c>
      <c r="H14" s="67" t="s">
        <v>73</v>
      </c>
      <c r="I14" s="35" t="s">
        <v>28</v>
      </c>
      <c r="J14" s="35" t="s">
        <v>29</v>
      </c>
      <c r="M14" s="60" t="s">
        <v>95</v>
      </c>
      <c r="N14" s="61">
        <v>54600</v>
      </c>
      <c r="O14" s="61">
        <v>49200</v>
      </c>
      <c r="P14" s="62" t="s">
        <v>96</v>
      </c>
      <c r="Q14" s="63" t="s">
        <v>90</v>
      </c>
      <c r="R14" s="63" t="s">
        <v>91</v>
      </c>
      <c r="S14" s="63" t="s">
        <v>24</v>
      </c>
      <c r="T14" s="64" t="s">
        <v>92</v>
      </c>
      <c r="U14" s="64" t="s">
        <v>93</v>
      </c>
      <c r="V14" s="65" t="s">
        <v>94</v>
      </c>
      <c r="W14" s="66" t="s">
        <v>76</v>
      </c>
    </row>
    <row r="15" spans="2:23" ht="13">
      <c r="B15" s="45">
        <v>1960</v>
      </c>
      <c r="D15" s="3" t="s">
        <v>11</v>
      </c>
      <c r="E15" s="52">
        <v>38.9</v>
      </c>
      <c r="F15" s="52">
        <v>36.6</v>
      </c>
      <c r="G15" s="35" t="s">
        <v>27</v>
      </c>
      <c r="H15" s="67" t="s">
        <v>73</v>
      </c>
      <c r="I15" s="35" t="s">
        <v>28</v>
      </c>
      <c r="J15" s="35" t="s">
        <v>29</v>
      </c>
      <c r="M15" s="60" t="s">
        <v>97</v>
      </c>
      <c r="N15" s="61">
        <v>43500</v>
      </c>
      <c r="O15" s="61">
        <v>39200</v>
      </c>
      <c r="P15" s="62" t="s">
        <v>98</v>
      </c>
      <c r="Q15" s="63" t="s">
        <v>99</v>
      </c>
      <c r="R15" s="63" t="s">
        <v>100</v>
      </c>
      <c r="S15" s="63" t="s">
        <v>101</v>
      </c>
      <c r="T15" s="64" t="s">
        <v>102</v>
      </c>
      <c r="U15" s="64" t="s">
        <v>103</v>
      </c>
      <c r="V15" s="65" t="s">
        <v>104</v>
      </c>
      <c r="W15" s="66" t="s">
        <v>105</v>
      </c>
    </row>
    <row r="16" spans="2:23" ht="13">
      <c r="B16" s="45">
        <v>1961</v>
      </c>
      <c r="D16" s="3" t="s">
        <v>12</v>
      </c>
      <c r="E16" s="52">
        <v>41.8</v>
      </c>
      <c r="F16" s="52">
        <v>39.700000000000003</v>
      </c>
      <c r="G16" s="35" t="s">
        <v>27</v>
      </c>
      <c r="H16" s="67" t="s">
        <v>73</v>
      </c>
      <c r="I16" s="35" t="s">
        <v>28</v>
      </c>
      <c r="J16" s="35" t="s">
        <v>29</v>
      </c>
      <c r="M16" s="60" t="s">
        <v>106</v>
      </c>
      <c r="N16" s="61">
        <v>45000</v>
      </c>
      <c r="O16" s="61">
        <v>40600</v>
      </c>
      <c r="P16" s="62" t="s">
        <v>98</v>
      </c>
      <c r="Q16" s="63" t="s">
        <v>99</v>
      </c>
      <c r="R16" s="63" t="s">
        <v>100</v>
      </c>
      <c r="S16" s="63" t="s">
        <v>101</v>
      </c>
      <c r="T16" s="64" t="s">
        <v>102</v>
      </c>
      <c r="U16" s="64" t="s">
        <v>103</v>
      </c>
      <c r="V16" s="65" t="s">
        <v>104</v>
      </c>
      <c r="W16" s="66" t="s">
        <v>105</v>
      </c>
    </row>
    <row r="17" spans="2:23" s="73" customFormat="1" ht="13.5" thickBot="1">
      <c r="B17" s="45">
        <v>1962</v>
      </c>
      <c r="D17" s="3" t="s">
        <v>13</v>
      </c>
      <c r="E17" s="52">
        <v>41.8</v>
      </c>
      <c r="F17" s="52">
        <v>39.4</v>
      </c>
      <c r="G17" s="35" t="s">
        <v>27</v>
      </c>
      <c r="H17" s="67" t="s">
        <v>73</v>
      </c>
      <c r="I17" s="35" t="s">
        <v>28</v>
      </c>
      <c r="J17" s="35" t="s">
        <v>29</v>
      </c>
      <c r="K17" s="1"/>
      <c r="L17" s="1"/>
      <c r="M17" s="74" t="s">
        <v>107</v>
      </c>
      <c r="N17" s="75">
        <v>46000</v>
      </c>
      <c r="O17" s="75">
        <v>41500</v>
      </c>
      <c r="P17" s="76" t="s">
        <v>98</v>
      </c>
      <c r="Q17" s="77" t="s">
        <v>99</v>
      </c>
      <c r="R17" s="77" t="s">
        <v>100</v>
      </c>
      <c r="S17" s="77" t="s">
        <v>101</v>
      </c>
      <c r="T17" s="78" t="s">
        <v>102</v>
      </c>
      <c r="U17" s="78" t="s">
        <v>103</v>
      </c>
      <c r="V17" s="79" t="s">
        <v>104</v>
      </c>
      <c r="W17" s="80" t="s">
        <v>105</v>
      </c>
    </row>
    <row r="18" spans="2:23" s="73" customFormat="1" ht="13">
      <c r="B18" s="45">
        <v>1963</v>
      </c>
      <c r="D18" s="2" t="s">
        <v>108</v>
      </c>
      <c r="E18" s="46" t="s">
        <v>59</v>
      </c>
      <c r="F18" s="46" t="s">
        <v>59</v>
      </c>
      <c r="G18" s="81" t="s">
        <v>27</v>
      </c>
      <c r="H18" s="67" t="s">
        <v>73</v>
      </c>
      <c r="I18" s="36" t="s">
        <v>28</v>
      </c>
      <c r="J18" s="35" t="s">
        <v>29</v>
      </c>
      <c r="K18" s="1"/>
      <c r="L18" s="1"/>
      <c r="M18" s="1"/>
    </row>
    <row r="19" spans="2:23" s="73" customFormat="1" ht="13">
      <c r="B19" s="45">
        <v>1964</v>
      </c>
      <c r="D19" s="3" t="s">
        <v>109</v>
      </c>
      <c r="E19" s="52">
        <v>26.1</v>
      </c>
      <c r="F19" s="52">
        <v>24.6</v>
      </c>
      <c r="G19" s="35" t="s">
        <v>26</v>
      </c>
      <c r="H19" s="67" t="s">
        <v>76</v>
      </c>
      <c r="I19" s="35" t="s">
        <v>30</v>
      </c>
      <c r="J19" s="35" t="s">
        <v>31</v>
      </c>
      <c r="K19" s="1"/>
      <c r="L19" s="1"/>
      <c r="M19" s="1"/>
    </row>
    <row r="20" spans="2:23" s="73" customFormat="1" ht="13">
      <c r="B20" s="45">
        <v>1965</v>
      </c>
      <c r="D20" s="82" t="s">
        <v>110</v>
      </c>
      <c r="E20" s="52">
        <v>24.2</v>
      </c>
      <c r="F20" s="52">
        <v>22.9</v>
      </c>
      <c r="G20" s="35" t="s">
        <v>26</v>
      </c>
      <c r="H20" s="67" t="s">
        <v>76</v>
      </c>
      <c r="I20" s="35" t="s">
        <v>30</v>
      </c>
      <c r="J20" s="35" t="s">
        <v>31</v>
      </c>
      <c r="K20" s="1"/>
      <c r="L20" s="1"/>
      <c r="M20" s="1"/>
    </row>
    <row r="21" spans="2:23" s="73" customFormat="1" ht="13">
      <c r="B21" s="45">
        <v>1966</v>
      </c>
      <c r="D21" s="3" t="s">
        <v>14</v>
      </c>
      <c r="E21" s="52">
        <v>29</v>
      </c>
      <c r="F21" s="52">
        <v>28.9</v>
      </c>
      <c r="G21" s="35" t="s">
        <v>26</v>
      </c>
      <c r="H21" s="67" t="s">
        <v>76</v>
      </c>
      <c r="I21" s="35" t="s">
        <v>25</v>
      </c>
      <c r="J21" s="35" t="s">
        <v>31</v>
      </c>
      <c r="K21" s="1"/>
      <c r="L21" s="1"/>
      <c r="M21" s="1"/>
      <c r="N21" s="1"/>
    </row>
    <row r="22" spans="2:23" ht="13">
      <c r="B22" s="45">
        <v>1967</v>
      </c>
      <c r="D22" s="3" t="s">
        <v>15</v>
      </c>
      <c r="E22" s="46" t="s">
        <v>59</v>
      </c>
      <c r="F22" s="46" t="s">
        <v>59</v>
      </c>
      <c r="G22" s="35" t="s">
        <v>26</v>
      </c>
      <c r="H22" s="67" t="s">
        <v>76</v>
      </c>
      <c r="I22" s="35" t="s">
        <v>25</v>
      </c>
      <c r="J22" s="35" t="s">
        <v>31</v>
      </c>
    </row>
    <row r="23" spans="2:23" ht="13">
      <c r="B23" s="45">
        <v>1968</v>
      </c>
    </row>
    <row r="24" spans="2:23" ht="13">
      <c r="B24" s="45">
        <v>1969</v>
      </c>
      <c r="D24" s="83" t="s">
        <v>111</v>
      </c>
    </row>
    <row r="25" spans="2:23" ht="13">
      <c r="B25" s="45">
        <v>1970</v>
      </c>
      <c r="D25" s="84">
        <v>2.58E-2</v>
      </c>
    </row>
    <row r="26" spans="2:23" ht="13">
      <c r="B26" s="45">
        <v>1971</v>
      </c>
    </row>
    <row r="27" spans="2:23" ht="13">
      <c r="B27" s="45">
        <v>1972</v>
      </c>
      <c r="D27" s="1" t="s">
        <v>112</v>
      </c>
    </row>
    <row r="28" spans="2:23" ht="13">
      <c r="B28" s="45">
        <v>1973</v>
      </c>
      <c r="D28" s="7">
        <v>3.6</v>
      </c>
    </row>
    <row r="29" spans="2:23" ht="13">
      <c r="B29" s="45">
        <v>1974</v>
      </c>
    </row>
    <row r="30" spans="2:23" ht="13">
      <c r="B30" s="45">
        <v>1975</v>
      </c>
      <c r="D30" s="1" t="s">
        <v>113</v>
      </c>
    </row>
    <row r="31" spans="2:23" ht="13">
      <c r="B31" s="45">
        <v>1976</v>
      </c>
      <c r="D31" s="7">
        <v>4.1859999999999999</v>
      </c>
    </row>
    <row r="32" spans="2:23" ht="13">
      <c r="B32" s="45">
        <v>1977</v>
      </c>
    </row>
    <row r="33" spans="2:4" ht="13">
      <c r="B33" s="45">
        <v>1978</v>
      </c>
      <c r="D33" s="1" t="s">
        <v>114</v>
      </c>
    </row>
    <row r="34" spans="2:4" ht="13">
      <c r="B34" s="45">
        <v>1979</v>
      </c>
      <c r="D34" s="7">
        <v>2755.5</v>
      </c>
    </row>
    <row r="35" spans="2:4" ht="13">
      <c r="B35" s="45">
        <v>1980</v>
      </c>
    </row>
    <row r="36" spans="2:4" ht="13">
      <c r="B36" s="45">
        <v>1981</v>
      </c>
    </row>
    <row r="37" spans="2:4" ht="13">
      <c r="B37" s="45">
        <v>1982</v>
      </c>
    </row>
    <row r="38" spans="2:4" ht="13">
      <c r="B38" s="45">
        <v>1983</v>
      </c>
    </row>
    <row r="39" spans="2:4" ht="13">
      <c r="B39" s="45">
        <v>1984</v>
      </c>
    </row>
    <row r="40" spans="2:4" ht="13">
      <c r="B40" s="45">
        <v>1985</v>
      </c>
    </row>
    <row r="41" spans="2:4" ht="13">
      <c r="B41" s="45">
        <v>1986</v>
      </c>
    </row>
    <row r="42" spans="2:4" ht="13">
      <c r="B42" s="45">
        <v>1987</v>
      </c>
    </row>
    <row r="43" spans="2:4" ht="13">
      <c r="B43" s="45">
        <v>1988</v>
      </c>
    </row>
    <row r="44" spans="2:4" ht="13">
      <c r="B44" s="45">
        <v>1989</v>
      </c>
    </row>
    <row r="45" spans="2:4" ht="13">
      <c r="B45" s="45">
        <v>1990</v>
      </c>
    </row>
    <row r="46" spans="2:4" ht="13">
      <c r="B46" s="45">
        <v>1991</v>
      </c>
    </row>
    <row r="47" spans="2:4" ht="13">
      <c r="B47" s="45">
        <v>1992</v>
      </c>
    </row>
    <row r="48" spans="2:4" ht="13">
      <c r="B48" s="45">
        <v>1993</v>
      </c>
    </row>
    <row r="49" spans="2:2" ht="13">
      <c r="B49" s="45">
        <v>1994</v>
      </c>
    </row>
    <row r="50" spans="2:2" ht="13">
      <c r="B50" s="45">
        <v>1995</v>
      </c>
    </row>
    <row r="51" spans="2:2" ht="13">
      <c r="B51" s="45">
        <v>1996</v>
      </c>
    </row>
    <row r="52" spans="2:2" ht="13">
      <c r="B52" s="45">
        <v>1997</v>
      </c>
    </row>
    <row r="53" spans="2:2" ht="13">
      <c r="B53" s="45">
        <v>1998</v>
      </c>
    </row>
    <row r="54" spans="2:2" ht="13">
      <c r="B54" s="45">
        <v>1999</v>
      </c>
    </row>
    <row r="55" spans="2:2" ht="13">
      <c r="B55" s="45">
        <v>2000</v>
      </c>
    </row>
    <row r="56" spans="2:2" ht="13">
      <c r="B56" s="45">
        <v>2001</v>
      </c>
    </row>
    <row r="57" spans="2:2" ht="13">
      <c r="B57" s="45">
        <v>2002</v>
      </c>
    </row>
    <row r="58" spans="2:2" ht="13">
      <c r="B58" s="45">
        <v>2003</v>
      </c>
    </row>
    <row r="59" spans="2:2" ht="13">
      <c r="B59" s="45">
        <v>2004</v>
      </c>
    </row>
    <row r="60" spans="2:2" ht="13">
      <c r="B60" s="45">
        <v>2005</v>
      </c>
    </row>
    <row r="61" spans="2:2" ht="13">
      <c r="B61" s="45">
        <v>2006</v>
      </c>
    </row>
    <row r="62" spans="2:2" ht="13">
      <c r="B62" s="45">
        <v>2007</v>
      </c>
    </row>
    <row r="63" spans="2:2" ht="13">
      <c r="B63" s="45">
        <v>2008</v>
      </c>
    </row>
    <row r="64" spans="2:2" ht="13">
      <c r="B64" s="45">
        <v>2009</v>
      </c>
    </row>
    <row r="65" spans="2:2" ht="13">
      <c r="B65" s="45">
        <v>2010</v>
      </c>
    </row>
    <row r="66" spans="2:2" ht="13">
      <c r="B66" s="45">
        <v>2011</v>
      </c>
    </row>
    <row r="67" spans="2:2" ht="13">
      <c r="B67" s="45">
        <v>2012</v>
      </c>
    </row>
    <row r="68" spans="2:2" ht="13">
      <c r="B68" s="45">
        <v>2013</v>
      </c>
    </row>
    <row r="69" spans="2:2" ht="13">
      <c r="B69" s="45">
        <v>2014</v>
      </c>
    </row>
    <row r="70" spans="2:2" ht="13">
      <c r="B70" s="45">
        <v>2015</v>
      </c>
    </row>
    <row r="71" spans="2:2" ht="13">
      <c r="B71" s="45">
        <v>2016</v>
      </c>
    </row>
    <row r="72" spans="2:2" ht="13">
      <c r="B72" s="45">
        <v>2017</v>
      </c>
    </row>
    <row r="73" spans="2:2" ht="13">
      <c r="B73" s="45">
        <v>2018</v>
      </c>
    </row>
    <row r="74" spans="2:2" ht="13">
      <c r="B74" s="45">
        <v>2019</v>
      </c>
    </row>
    <row r="75" spans="2:2" ht="13">
      <c r="B75" s="45">
        <v>2020</v>
      </c>
    </row>
    <row r="76" spans="2:2" ht="13">
      <c r="B76" s="45">
        <v>2021</v>
      </c>
    </row>
    <row r="77" spans="2:2" ht="13">
      <c r="B77" s="45">
        <v>2022</v>
      </c>
    </row>
    <row r="78" spans="2:2" ht="13">
      <c r="B78" s="45">
        <v>2023</v>
      </c>
    </row>
    <row r="79" spans="2:2" ht="13">
      <c r="B79" s="45">
        <v>2024</v>
      </c>
    </row>
    <row r="80" spans="2:2" ht="13">
      <c r="B80" s="45">
        <v>2025</v>
      </c>
    </row>
    <row r="81" spans="2:2" ht="13">
      <c r="B81" s="85">
        <v>2026</v>
      </c>
    </row>
  </sheetData>
  <phoneticPr fontId="10"/>
  <pageMargins left="0.70866141732283472" right="0.70866141732283472" top="0.74803149606299213" bottom="0.74803149606299213" header="0.31496062992125984" footer="0.31496062992125984"/>
  <pageSetup paperSize="8" orientation="landscape" r:id="rId1"/>
  <headerFooter>
    <oddHeader>&amp;L添付資料</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Button 1">
              <controlPr defaultSize="0" print="0" autoFill="0" autoPict="0">
                <anchor moveWithCells="1" sizeWithCells="1">
                  <from>
                    <xdr:col>4</xdr:col>
                    <xdr:colOff>0</xdr:colOff>
                    <xdr:row>1</xdr:row>
                    <xdr:rowOff>0</xdr:rowOff>
                  </from>
                  <to>
                    <xdr:col>4</xdr:col>
                    <xdr:colOff>0</xdr:colOff>
                    <xdr:row>1</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既存設備・導入予定設備  </vt:lpstr>
      <vt:lpstr>〈ボイラ〉マスタ</vt:lpstr>
      <vt:lpstr>〈ボイラ〉マスタ!Print_Area</vt:lpstr>
      <vt:lpstr>'既存設備・導入予定設備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2017-05-18T09:34:36Z</dcterms:created>
  <dcterms:modified xsi:type="dcterms:W3CDTF">2026-03-27T06:26:47Z</dcterms:modified>
</cp:coreProperties>
</file>