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3C263B78-9D45-465F-A34A-5B857E8188FD}" xr6:coauthVersionLast="47" xr6:coauthVersionMax="47" xr10:uidLastSave="{00000000-0000-0000-0000-000000000000}"/>
  <workbookProtection workbookAlgorithmName="SHA-512" workbookHashValue="p+potFUUVIDGakWbDLT04SDC+DsSYR+ADG1dZmdZgF2e064nKevJP5qqXb3DsDrSbxRxmJJp1zmERu0md/O8XA==" workbookSaltValue="huEyBJ38NzurGNFaTmQ7Vg==" workbookSpinCount="100000" lockStructure="1"/>
  <bookViews>
    <workbookView xWindow="-28920" yWindow="-75" windowWidth="29040" windowHeight="15720" firstSheet="1" activeTab="1" xr2:uid="{6A1E6899-60B3-4930-B34C-39FA1E24CAC4}"/>
  </bookViews>
  <sheets>
    <sheet name="プルダウン用リスト " sheetId="36" state="hidden" r:id="rId1"/>
    <sheet name="チェックリスト " sheetId="37" r:id="rId2"/>
    <sheet name="様式第1交付申請書" sheetId="13" r:id="rId3"/>
    <sheet name="別紙1" sheetId="14" r:id="rId4"/>
    <sheet name="別紙2" sheetId="15" r:id="rId5"/>
    <sheet name="別紙2 (共同申請者)" sheetId="43" r:id="rId6"/>
    <sheet name="別紙3" sheetId="44" r:id="rId7"/>
    <sheet name="1-1申請概要書" sheetId="18" r:id="rId8"/>
    <sheet name="1-2申請者情報 " sheetId="45" r:id="rId9"/>
    <sheet name="1-3導入設備情報" sheetId="2" r:id="rId10"/>
    <sheet name="1-4事業実施に係る事項" sheetId="5" r:id="rId11"/>
    <sheet name="2-2 設備導入事業経費の配分" sheetId="46" r:id="rId12"/>
    <sheet name="2-3-5 3者見積比較表" sheetId="47" r:id="rId13"/>
    <sheet name="2-4 補助事業に要する経費、及びその調達方法" sheetId="22" r:id="rId14"/>
    <sheet name="2-9 事業実施に関連する事項" sheetId="49" r:id="rId15"/>
    <sheet name="2-10 事業実施予定スケジュール" sheetId="25" r:id="rId16"/>
    <sheet name="添付3" sheetId="50" r:id="rId17"/>
    <sheet name="添付9" sheetId="32" r:id="rId18"/>
    <sheet name="添付11" sheetId="34" r:id="rId19"/>
  </sheets>
  <definedNames>
    <definedName name="_xlnm.Print_Area" localSheetId="7">'1-1申請概要書'!$A$1:$AO$178</definedName>
    <definedName name="_xlnm.Print_Area" localSheetId="8">'1-2申請者情報 '!$A$1:$O$120</definedName>
    <definedName name="_xlnm.Print_Area" localSheetId="9">'1-3導入設備情報'!$A$1:$M$15</definedName>
    <definedName name="_xlnm.Print_Area" localSheetId="10">'1-4事業実施に係る事項'!$A$1:$J$46</definedName>
    <definedName name="_xlnm.Print_Area" localSheetId="15">'2-10 事業実施予定スケジュール'!$A$1:$DL$37</definedName>
    <definedName name="_xlnm.Print_Area" localSheetId="11">'2-2 設備導入事業経費の配分'!$A$1:$J$100</definedName>
    <definedName name="_xlnm.Print_Area" localSheetId="12">'2-3-5 3者見積比較表'!$A$1:$W$23</definedName>
    <definedName name="_xlnm.Print_Area" localSheetId="13">'2-4 補助事業に要する経費、及びその調達方法'!$A$1:$N$27</definedName>
    <definedName name="_xlnm.Print_Area" localSheetId="14">'2-9 事業実施に関連する事項'!$A$1:$G$61</definedName>
    <definedName name="_xlnm.Print_Area" localSheetId="1">'チェックリスト '!$A$1:$I$53</definedName>
    <definedName name="_xlnm.Print_Area" localSheetId="18">添付11!$A$1:$H$26</definedName>
    <definedName name="_xlnm.Print_Area" localSheetId="16">添付3!$A$1:$J$34</definedName>
    <definedName name="_xlnm.Print_Area" localSheetId="17">添付9!$A$1:$J$49</definedName>
    <definedName name="_xlnm.Print_Area" localSheetId="3">別紙1!$A$1:$N$13</definedName>
    <definedName name="_xlnm.Print_Area" localSheetId="4">別紙2!$A$1:$K$25</definedName>
    <definedName name="_xlnm.Print_Area" localSheetId="5">'別紙2 (共同申請者)'!$A$1:$K$25</definedName>
    <definedName name="_xlnm.Print_Area" localSheetId="6">別紙3!$A$1:$H$32</definedName>
    <definedName name="_xlnm.Print_Area" localSheetId="2">様式第1交付申請書!$A$1:$U$43</definedName>
    <definedName name="チェック" localSheetId="16">#REF!</definedName>
    <definedName name="チェック">'プルダウン用リスト '!$S$2:$S$3</definedName>
    <definedName name="はい_いいえ">'プルダウン用リスト '!$Q$2:$Q$3</definedName>
    <definedName name="一般送配電事業者">'プルダウン用リスト '!$O$2:$O$11</definedName>
    <definedName name="卸電力市場">'プルダウン用リスト '!$N$2:$N$4</definedName>
    <definedName name="稼働状況">'プルダウン用リスト '!$P$2:$P$3</definedName>
    <definedName name="機器リスト_水電解装置">'プルダウン用リスト '!$J$2:$J$6</definedName>
    <definedName name="機器リスト_蓄電システム">'プルダウン用リスト '!$I$2:$I$8</definedName>
    <definedName name="業種">'プルダウン用リスト '!$L$2:$L$21</definedName>
    <definedName name="市区町村">'プルダウン用リスト '!$G$2:$G$5</definedName>
    <definedName name="需給調整市場">'プルダウン用リスト '!$M$2:$M$7</definedName>
    <definedName name="性別">'プルダウン用リスト '!$E$2:$E$3</definedName>
    <definedName name="生年月日_和暦">'プルダウン用リスト '!$D$2:$D$4</definedName>
    <definedName name="接続位置">'プルダウン用リスト '!$R$2:$R$3</definedName>
    <definedName name="選択期間">'プルダウン用リスト '!$T$2:$T$142</definedName>
    <definedName name="選択期間_系統アクセスに関する協議期間">'プルダウン用リスト '!$U$2:$U$143</definedName>
    <definedName name="蓄電地の区分">'プルダウン用リスト '!$V$2:$V$4</definedName>
    <definedName name="提出チェック">'プルダウン用リスト '!$A$2:$A$3</definedName>
    <definedName name="添付チェック">'プルダウン用リスト '!$A$2:$A$3</definedName>
    <definedName name="都道府県">'プルダウン用リスト '!$F$2:$F$5</definedName>
    <definedName name="都道府県コード">'プルダウン用リスト '!$K$2:$K$48</definedName>
    <definedName name="導入設備種別">'プルダウン用リスト '!$H$2:$H$3</definedName>
    <definedName name="補助率">'プルダウン用リスト '!$B$2:$B$4</definedName>
    <definedName name="有無チェック">'プルダウン用リスト '!$C$2:$C$3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25" l="1"/>
  <c r="E34" i="25"/>
  <c r="Z39" i="18" s="1"/>
  <c r="D23" i="22"/>
  <c r="D15" i="22"/>
  <c r="F8" i="22" s="1"/>
  <c r="I8" i="22"/>
  <c r="V15" i="47"/>
  <c r="U15" i="47"/>
  <c r="T15" i="47"/>
  <c r="S15" i="47"/>
  <c r="R15" i="47"/>
  <c r="Q15" i="47"/>
  <c r="P15" i="47"/>
  <c r="O15" i="47"/>
  <c r="N15" i="47"/>
  <c r="M15" i="47"/>
  <c r="L15" i="47"/>
  <c r="K15" i="47"/>
  <c r="J15" i="47"/>
  <c r="I15" i="47"/>
  <c r="H15" i="47"/>
  <c r="V14" i="47"/>
  <c r="U14" i="47"/>
  <c r="T14" i="47"/>
  <c r="S14" i="47"/>
  <c r="R14" i="47"/>
  <c r="Q14" i="47"/>
  <c r="P14" i="47"/>
  <c r="O14" i="47"/>
  <c r="N14" i="47"/>
  <c r="M14" i="47"/>
  <c r="L14" i="47"/>
  <c r="K14" i="47"/>
  <c r="J14" i="47"/>
  <c r="I14" i="47"/>
  <c r="H14" i="47"/>
  <c r="V13" i="47"/>
  <c r="U13" i="47"/>
  <c r="T13" i="47"/>
  <c r="S13" i="47"/>
  <c r="R13" i="47"/>
  <c r="Q13" i="47"/>
  <c r="P13" i="47"/>
  <c r="O13" i="47"/>
  <c r="N13" i="47"/>
  <c r="M13" i="47"/>
  <c r="L13" i="47"/>
  <c r="K13" i="47"/>
  <c r="J13" i="47"/>
  <c r="I13" i="47"/>
  <c r="H13" i="47"/>
  <c r="C7" i="47"/>
  <c r="C6" i="47"/>
  <c r="D98" i="46"/>
  <c r="E95" i="46"/>
  <c r="D95" i="46"/>
  <c r="E94" i="46"/>
  <c r="D94" i="46"/>
  <c r="E93" i="46"/>
  <c r="D93" i="46"/>
  <c r="E92" i="46"/>
  <c r="D92" i="46"/>
  <c r="E91" i="46"/>
  <c r="D91" i="46"/>
  <c r="E90" i="46"/>
  <c r="D90" i="46"/>
  <c r="C90" i="46"/>
  <c r="D89" i="46"/>
  <c r="E88" i="46"/>
  <c r="D88" i="46"/>
  <c r="E87" i="46"/>
  <c r="D87" i="46"/>
  <c r="E86" i="46"/>
  <c r="D86" i="46"/>
  <c r="E85" i="46"/>
  <c r="D85" i="46"/>
  <c r="E84" i="46"/>
  <c r="D84" i="46"/>
  <c r="E83" i="46"/>
  <c r="D83" i="46"/>
  <c r="E81" i="46"/>
  <c r="D81" i="46"/>
  <c r="G80" i="46"/>
  <c r="E80" i="46"/>
  <c r="D80" i="46"/>
  <c r="E72" i="46"/>
  <c r="Q22" i="46" s="1"/>
  <c r="R22" i="46" s="1"/>
  <c r="H72" i="46" s="1"/>
  <c r="W93" i="18" s="1"/>
  <c r="D72" i="46"/>
  <c r="J93" i="18" s="1"/>
  <c r="C70" i="46"/>
  <c r="C94" i="46" s="1"/>
  <c r="C69" i="46"/>
  <c r="C93" i="46" s="1"/>
  <c r="C66" i="46"/>
  <c r="E65" i="46"/>
  <c r="E73" i="46" s="1"/>
  <c r="E75" i="46" s="1"/>
  <c r="O95" i="18" s="1"/>
  <c r="D65" i="46"/>
  <c r="C62" i="46"/>
  <c r="C86" i="46" s="1"/>
  <c r="C60" i="46"/>
  <c r="C84" i="46" s="1"/>
  <c r="C59" i="46"/>
  <c r="C83" i="46" s="1"/>
  <c r="E58" i="46"/>
  <c r="D58" i="46"/>
  <c r="J91" i="18" s="1"/>
  <c r="G56" i="46"/>
  <c r="E48" i="46"/>
  <c r="O88" i="18" s="1"/>
  <c r="D48" i="46"/>
  <c r="C47" i="46"/>
  <c r="C71" i="46" s="1"/>
  <c r="C95" i="46" s="1"/>
  <c r="C46" i="46"/>
  <c r="C45" i="46"/>
  <c r="C44" i="46"/>
  <c r="C68" i="46" s="1"/>
  <c r="C92" i="46" s="1"/>
  <c r="C43" i="46"/>
  <c r="C67" i="46" s="1"/>
  <c r="C91" i="46" s="1"/>
  <c r="C42" i="46"/>
  <c r="E41" i="46"/>
  <c r="E89" i="46" s="1"/>
  <c r="D41" i="46"/>
  <c r="D49" i="46" s="1"/>
  <c r="D51" i="46" s="1"/>
  <c r="J90" i="18" s="1"/>
  <c r="C40" i="46"/>
  <c r="C64" i="46" s="1"/>
  <c r="C88" i="46" s="1"/>
  <c r="C39" i="46"/>
  <c r="C63" i="46" s="1"/>
  <c r="C87" i="46" s="1"/>
  <c r="C38" i="46"/>
  <c r="C37" i="46"/>
  <c r="C61" i="46" s="1"/>
  <c r="C85" i="46" s="1"/>
  <c r="C36" i="46"/>
  <c r="C35" i="46"/>
  <c r="E34" i="46"/>
  <c r="O86" i="18" s="1"/>
  <c r="D34" i="46"/>
  <c r="C33" i="46"/>
  <c r="C57" i="46" s="1"/>
  <c r="C81" i="46" s="1"/>
  <c r="G32" i="46"/>
  <c r="C32" i="46"/>
  <c r="C56" i="46" s="1"/>
  <c r="C80" i="46" s="1"/>
  <c r="B29" i="46"/>
  <c r="B53" i="46" s="1"/>
  <c r="N20" i="46" s="1"/>
  <c r="D25" i="46"/>
  <c r="D27" i="46" s="1"/>
  <c r="E24" i="46"/>
  <c r="E25" i="46" s="1"/>
  <c r="D24" i="46"/>
  <c r="D96" i="46" s="1"/>
  <c r="Q20" i="46"/>
  <c r="R20" i="46" s="1"/>
  <c r="H58" i="46" s="1"/>
  <c r="N17" i="46"/>
  <c r="E17" i="46"/>
  <c r="D17" i="46"/>
  <c r="Q16" i="46"/>
  <c r="Q15" i="46"/>
  <c r="Q14" i="46"/>
  <c r="N14" i="46"/>
  <c r="E10" i="46"/>
  <c r="E82" i="46" s="1"/>
  <c r="D10" i="46"/>
  <c r="D82" i="46" s="1"/>
  <c r="G33" i="5"/>
  <c r="G29" i="5"/>
  <c r="T177" i="18"/>
  <c r="AJ176" i="18"/>
  <c r="T176" i="18"/>
  <c r="G175" i="18"/>
  <c r="G174" i="18"/>
  <c r="O173" i="18"/>
  <c r="G173" i="18"/>
  <c r="AH172" i="18"/>
  <c r="U172" i="18"/>
  <c r="G172" i="18"/>
  <c r="G171" i="18"/>
  <c r="T168" i="18"/>
  <c r="AJ167" i="18"/>
  <c r="T167" i="18"/>
  <c r="G166" i="18"/>
  <c r="G165" i="18"/>
  <c r="O164" i="18"/>
  <c r="G164" i="18"/>
  <c r="AH163" i="18"/>
  <c r="U163" i="18"/>
  <c r="G163" i="18"/>
  <c r="G162" i="18"/>
  <c r="T159" i="18"/>
  <c r="AJ158" i="18"/>
  <c r="T158" i="18"/>
  <c r="G157" i="18"/>
  <c r="G156" i="18"/>
  <c r="O155" i="18"/>
  <c r="G155" i="18"/>
  <c r="AH154" i="18"/>
  <c r="U154" i="18"/>
  <c r="G154" i="18"/>
  <c r="G153" i="18"/>
  <c r="T150" i="18"/>
  <c r="AJ149" i="18"/>
  <c r="T149" i="18"/>
  <c r="G148" i="18"/>
  <c r="G147" i="18"/>
  <c r="O146" i="18"/>
  <c r="G146" i="18"/>
  <c r="AH145" i="18"/>
  <c r="U145" i="18"/>
  <c r="G145" i="18"/>
  <c r="G144" i="18"/>
  <c r="T141" i="18"/>
  <c r="AJ140" i="18"/>
  <c r="T140" i="18"/>
  <c r="G139" i="18"/>
  <c r="G138" i="18"/>
  <c r="O137" i="18"/>
  <c r="G137" i="18"/>
  <c r="AH136" i="18"/>
  <c r="U136" i="18"/>
  <c r="G136" i="18"/>
  <c r="G135" i="18"/>
  <c r="T132" i="18"/>
  <c r="AJ131" i="18"/>
  <c r="T131" i="18"/>
  <c r="G130" i="18"/>
  <c r="G129" i="18"/>
  <c r="O128" i="18"/>
  <c r="G128" i="18"/>
  <c r="AH127" i="18"/>
  <c r="U127" i="18"/>
  <c r="G127" i="18"/>
  <c r="G126" i="18"/>
  <c r="T123" i="18"/>
  <c r="AJ122" i="18"/>
  <c r="T122" i="18"/>
  <c r="G121" i="18"/>
  <c r="G120" i="18"/>
  <c r="O119" i="18"/>
  <c r="G119" i="18"/>
  <c r="AH118" i="18"/>
  <c r="U118" i="18"/>
  <c r="G118" i="18"/>
  <c r="G117" i="18"/>
  <c r="Z113" i="18"/>
  <c r="H113" i="18"/>
  <c r="Z112" i="18"/>
  <c r="H112" i="18"/>
  <c r="Z111" i="18"/>
  <c r="H111" i="18"/>
  <c r="H110" i="18"/>
  <c r="Z107" i="18"/>
  <c r="H107" i="18"/>
  <c r="Z106" i="18"/>
  <c r="H106" i="18"/>
  <c r="Z105" i="18"/>
  <c r="H105" i="18"/>
  <c r="H104" i="18"/>
  <c r="J99" i="18"/>
  <c r="J97" i="18"/>
  <c r="J94" i="18"/>
  <c r="O93" i="18"/>
  <c r="O92" i="18"/>
  <c r="J92" i="18"/>
  <c r="O91" i="18"/>
  <c r="J89" i="18"/>
  <c r="J88" i="18"/>
  <c r="J87" i="18"/>
  <c r="J86" i="18"/>
  <c r="D86" i="18"/>
  <c r="D91" i="18" s="1"/>
  <c r="J84" i="18"/>
  <c r="O83" i="18"/>
  <c r="J83" i="18"/>
  <c r="O82" i="18"/>
  <c r="J82" i="18"/>
  <c r="T81" i="18"/>
  <c r="T86" i="18" s="1"/>
  <c r="O81" i="18"/>
  <c r="AI77" i="18"/>
  <c r="AI76" i="18"/>
  <c r="AI75" i="18"/>
  <c r="AI74" i="18"/>
  <c r="AI73" i="18"/>
  <c r="AI72" i="18"/>
  <c r="AI71" i="18"/>
  <c r="AI70" i="18"/>
  <c r="AI69" i="18"/>
  <c r="AI68" i="18"/>
  <c r="AI67" i="18"/>
  <c r="AI66" i="18"/>
  <c r="AI65" i="18"/>
  <c r="U65" i="18"/>
  <c r="H65" i="18"/>
  <c r="Z64" i="18"/>
  <c r="M64" i="18"/>
  <c r="Z63" i="18"/>
  <c r="M63" i="18"/>
  <c r="Z62" i="18"/>
  <c r="M62" i="18"/>
  <c r="Z61" i="18"/>
  <c r="M61" i="18"/>
  <c r="Z60" i="18"/>
  <c r="M60" i="18"/>
  <c r="Z59" i="18"/>
  <c r="M59" i="18"/>
  <c r="Z58" i="18"/>
  <c r="M58" i="18"/>
  <c r="Z57" i="18"/>
  <c r="M57" i="18"/>
  <c r="Z56" i="18"/>
  <c r="M56" i="18"/>
  <c r="Z55" i="18"/>
  <c r="H55" i="18"/>
  <c r="G51" i="18"/>
  <c r="Z48" i="18"/>
  <c r="G48" i="18"/>
  <c r="G45" i="18"/>
  <c r="Z44" i="18"/>
  <c r="G44" i="18"/>
  <c r="AJ41" i="18"/>
  <c r="AC41" i="18"/>
  <c r="G41" i="18"/>
  <c r="Z40" i="18"/>
  <c r="G40" i="18"/>
  <c r="G39" i="18"/>
  <c r="AD36" i="18"/>
  <c r="G36" i="18"/>
  <c r="G35" i="18"/>
  <c r="AD34" i="18"/>
  <c r="G34" i="18"/>
  <c r="G33" i="18"/>
  <c r="O32" i="18"/>
  <c r="G32" i="18"/>
  <c r="AC29" i="18"/>
  <c r="R29" i="18"/>
  <c r="R28" i="18"/>
  <c r="AA27" i="18"/>
  <c r="AA26" i="18"/>
  <c r="AA25" i="18"/>
  <c r="AL24" i="18"/>
  <c r="AA24" i="18"/>
  <c r="P24" i="18"/>
  <c r="G23" i="18"/>
  <c r="G22" i="18"/>
  <c r="T19" i="18"/>
  <c r="AJ18" i="18"/>
  <c r="T18" i="18"/>
  <c r="G17" i="18"/>
  <c r="G16" i="18"/>
  <c r="O15" i="18"/>
  <c r="G15" i="18"/>
  <c r="AH14" i="18"/>
  <c r="U14" i="18"/>
  <c r="G14" i="18"/>
  <c r="G13" i="18"/>
  <c r="T10" i="18"/>
  <c r="AJ9" i="18"/>
  <c r="T9" i="18"/>
  <c r="G8" i="18"/>
  <c r="G7" i="18"/>
  <c r="O6" i="18"/>
  <c r="G6" i="18"/>
  <c r="AH5" i="18"/>
  <c r="U5" i="18"/>
  <c r="G5" i="18"/>
  <c r="G4" i="18"/>
  <c r="G7" i="44"/>
  <c r="F7" i="44"/>
  <c r="D7" i="44"/>
  <c r="C7" i="44"/>
  <c r="B7" i="44"/>
  <c r="D9" i="14"/>
  <c r="D7" i="14"/>
  <c r="J6" i="14"/>
  <c r="P40" i="13"/>
  <c r="C28" i="13"/>
  <c r="C25" i="13"/>
  <c r="Q16" i="13"/>
  <c r="Q15" i="13"/>
  <c r="Q14" i="13"/>
  <c r="Q12" i="13"/>
  <c r="Q11" i="13"/>
  <c r="Q10" i="13"/>
  <c r="G7" i="14" l="1"/>
  <c r="P11" i="46"/>
  <c r="Q11" i="46" s="1"/>
  <c r="O97" i="18"/>
  <c r="P15" i="46"/>
  <c r="P14" i="46"/>
  <c r="G6" i="14"/>
  <c r="P10" i="46"/>
  <c r="Q10" i="46" s="1"/>
  <c r="O96" i="18"/>
  <c r="J98" i="18"/>
  <c r="D8" i="14"/>
  <c r="W91" i="18"/>
  <c r="E27" i="46"/>
  <c r="E97" i="46"/>
  <c r="D6" i="14"/>
  <c r="J96" i="18"/>
  <c r="J85" i="18"/>
  <c r="Q17" i="46"/>
  <c r="R17" i="46" s="1"/>
  <c r="H34" i="46" s="1"/>
  <c r="R14" i="46"/>
  <c r="H10" i="46" s="1"/>
  <c r="O87" i="18"/>
  <c r="Q18" i="46"/>
  <c r="E49" i="46"/>
  <c r="E51" i="46" s="1"/>
  <c r="O90" i="18" s="1"/>
  <c r="R15" i="46"/>
  <c r="H17" i="46" s="1"/>
  <c r="Q19" i="46"/>
  <c r="R19" i="46" s="1"/>
  <c r="H48" i="46" s="1"/>
  <c r="W88" i="18" s="1"/>
  <c r="E96" i="46"/>
  <c r="J81" i="18"/>
  <c r="R16" i="46"/>
  <c r="H24" i="46" s="1"/>
  <c r="Q21" i="46"/>
  <c r="R21" i="46" s="1"/>
  <c r="H65" i="46" s="1"/>
  <c r="W92" i="18" s="1"/>
  <c r="D73" i="46"/>
  <c r="D75" i="46" s="1"/>
  <c r="J95" i="18" s="1"/>
  <c r="T91" i="18"/>
  <c r="T96" i="18"/>
  <c r="H25" i="46" l="1"/>
  <c r="H82" i="46"/>
  <c r="W81" i="18"/>
  <c r="R10" i="46"/>
  <c r="D97" i="46"/>
  <c r="Q25" i="46"/>
  <c r="W86" i="18"/>
  <c r="H96" i="46"/>
  <c r="W83" i="18"/>
  <c r="E99" i="46"/>
  <c r="O85" i="18"/>
  <c r="W82" i="18"/>
  <c r="Q23" i="46"/>
  <c r="P12" i="46"/>
  <c r="Q12" i="46" s="1"/>
  <c r="O98" i="18"/>
  <c r="P16" i="46"/>
  <c r="G8" i="14"/>
  <c r="Q24" i="46"/>
  <c r="H73" i="46"/>
  <c r="H75" i="46" s="1"/>
  <c r="W95" i="18" s="1"/>
  <c r="R11" i="46"/>
  <c r="D99" i="46"/>
  <c r="R18" i="46"/>
  <c r="H41" i="46" s="1"/>
  <c r="W87" i="18" s="1"/>
  <c r="J100" i="18" l="1"/>
  <c r="D10" i="14"/>
  <c r="K34" i="13"/>
  <c r="C8" i="22"/>
  <c r="H8" i="22" s="1"/>
  <c r="K8" i="22" s="1"/>
  <c r="H49" i="46"/>
  <c r="H51" i="46" s="1"/>
  <c r="W90" i="18" s="1"/>
  <c r="O100" i="18"/>
  <c r="G10" i="14"/>
  <c r="K35" i="13"/>
  <c r="D8" i="22"/>
  <c r="W98" i="18"/>
  <c r="K8" i="14"/>
  <c r="K6" i="14"/>
  <c r="W96" i="18"/>
  <c r="R12" i="46"/>
  <c r="H89" i="46"/>
  <c r="H27" i="46"/>
  <c r="H97" i="46" l="1"/>
  <c r="W97" i="18"/>
  <c r="K7" i="14"/>
  <c r="W85" i="18"/>
  <c r="H99" i="46"/>
  <c r="E7" i="44" l="1"/>
  <c r="K10" i="14"/>
  <c r="K36" i="13"/>
  <c r="E8" i="22"/>
  <c r="G8" i="22" s="1"/>
  <c r="W100" i="18"/>
</calcChain>
</file>

<file path=xl/sharedStrings.xml><?xml version="1.0" encoding="utf-8"?>
<sst xmlns="http://schemas.openxmlformats.org/spreadsheetml/2006/main" count="1715" uniqueCount="946">
  <si>
    <t>申請者情報</t>
    <rPh sb="0" eb="3">
      <t>シンセイシャ</t>
    </rPh>
    <rPh sb="3" eb="5">
      <t>ジョウホウ</t>
    </rPh>
    <phoneticPr fontId="20"/>
  </si>
  <si>
    <t>会社情報</t>
    <rPh sb="0" eb="2">
      <t>カイシャ</t>
    </rPh>
    <rPh sb="2" eb="4">
      <t>ジョウホウ</t>
    </rPh>
    <phoneticPr fontId="24"/>
  </si>
  <si>
    <t>役職</t>
    <rPh sb="0" eb="2">
      <t>ヤクショク</t>
    </rPh>
    <phoneticPr fontId="24"/>
  </si>
  <si>
    <t>共同申請者情報</t>
    <rPh sb="0" eb="2">
      <t>キョウドウ</t>
    </rPh>
    <rPh sb="2" eb="5">
      <t>シンセイシャ</t>
    </rPh>
    <rPh sb="5" eb="7">
      <t>ジョウホウ</t>
    </rPh>
    <phoneticPr fontId="20"/>
  </si>
  <si>
    <t>セル</t>
    <phoneticPr fontId="20"/>
  </si>
  <si>
    <t>モジュール</t>
    <phoneticPr fontId="20"/>
  </si>
  <si>
    <t>蓄電システム</t>
    <rPh sb="0" eb="2">
      <t>チクデン</t>
    </rPh>
    <phoneticPr fontId="20"/>
  </si>
  <si>
    <t>メーカー名</t>
    <rPh sb="4" eb="5">
      <t>メイ</t>
    </rPh>
    <phoneticPr fontId="20"/>
  </si>
  <si>
    <t>型番</t>
    <rPh sb="0" eb="2">
      <t>カタバン</t>
    </rPh>
    <phoneticPr fontId="20"/>
  </si>
  <si>
    <t>（Ⅰ）FIP認定型</t>
    <rPh sb="6" eb="8">
      <t>ニンテイ</t>
    </rPh>
    <rPh sb="8" eb="9">
      <t>ガタ</t>
    </rPh>
    <phoneticPr fontId="20"/>
  </si>
  <si>
    <t>（Ⅱ）市場等取引型</t>
    <rPh sb="3" eb="5">
      <t>シジョウ</t>
    </rPh>
    <rPh sb="5" eb="6">
      <t>ナド</t>
    </rPh>
    <rPh sb="6" eb="8">
      <t>トリヒキ</t>
    </rPh>
    <rPh sb="8" eb="9">
      <t>ガタ</t>
    </rPh>
    <phoneticPr fontId="20"/>
  </si>
  <si>
    <t>（Ⅲ）オフサイトPPA型</t>
    <rPh sb="11" eb="12">
      <t>ガタ</t>
    </rPh>
    <phoneticPr fontId="20"/>
  </si>
  <si>
    <t>特定卸供給事業者</t>
    <rPh sb="0" eb="2">
      <t>トクテイ</t>
    </rPh>
    <rPh sb="2" eb="8">
      <t>オロシキョウキュウジギョウシャ</t>
    </rPh>
    <phoneticPr fontId="20"/>
  </si>
  <si>
    <t>所在地</t>
    <rPh sb="0" eb="3">
      <t>ショザイチ</t>
    </rPh>
    <phoneticPr fontId="24"/>
  </si>
  <si>
    <t>設置場所名称</t>
    <rPh sb="0" eb="4">
      <t>セッチバショ</t>
    </rPh>
    <rPh sb="4" eb="6">
      <t>メイショウ</t>
    </rPh>
    <phoneticPr fontId="24"/>
  </si>
  <si>
    <t>設置場所所有者</t>
    <rPh sb="0" eb="4">
      <t>セッチバショ</t>
    </rPh>
    <rPh sb="4" eb="7">
      <t>ショユウシャ</t>
    </rPh>
    <phoneticPr fontId="24"/>
  </si>
  <si>
    <t>FIP設備ID</t>
    <rPh sb="3" eb="5">
      <t>セツビ</t>
    </rPh>
    <phoneticPr fontId="20"/>
  </si>
  <si>
    <t>（様式第１）</t>
    <phoneticPr fontId="25"/>
  </si>
  <si>
    <t>一般社団法人　環境共創イニシアチブ</t>
    <phoneticPr fontId="25"/>
  </si>
  <si>
    <t>住所</t>
    <phoneticPr fontId="25"/>
  </si>
  <si>
    <t>申　請　者</t>
    <phoneticPr fontId="25"/>
  </si>
  <si>
    <t>名称</t>
    <phoneticPr fontId="25"/>
  </si>
  <si>
    <t>代表者等名</t>
    <rPh sb="0" eb="1">
      <t>ダイ</t>
    </rPh>
    <rPh sb="1" eb="2">
      <t>ヒョウ</t>
    </rPh>
    <rPh sb="2" eb="3">
      <t>シャ</t>
    </rPh>
    <rPh sb="3" eb="4">
      <t>トウ</t>
    </rPh>
    <rPh sb="4" eb="5">
      <t>メイ</t>
    </rPh>
    <phoneticPr fontId="25"/>
  </si>
  <si>
    <t>共同申請者</t>
    <rPh sb="0" eb="2">
      <t>キョウドウ</t>
    </rPh>
    <phoneticPr fontId="25"/>
  </si>
  <si>
    <t>記</t>
    <rPh sb="0" eb="1">
      <t>シル</t>
    </rPh>
    <phoneticPr fontId="25"/>
  </si>
  <si>
    <t>１．補助事業の名称</t>
    <rPh sb="2" eb="6">
      <t>ホジョジギョウ</t>
    </rPh>
    <rPh sb="7" eb="9">
      <t>メイショウ</t>
    </rPh>
    <phoneticPr fontId="25"/>
  </si>
  <si>
    <t>２．補助事業の目的及び内容</t>
    <rPh sb="2" eb="6">
      <t>ホジョジギョウ</t>
    </rPh>
    <rPh sb="7" eb="9">
      <t>モクテキ</t>
    </rPh>
    <rPh sb="9" eb="10">
      <t>オヨ</t>
    </rPh>
    <rPh sb="11" eb="13">
      <t>ナイヨウ</t>
    </rPh>
    <phoneticPr fontId="25"/>
  </si>
  <si>
    <t>数量</t>
    <rPh sb="0" eb="2">
      <t>スウリョウ</t>
    </rPh>
    <phoneticPr fontId="20"/>
  </si>
  <si>
    <t>（小計）</t>
  </si>
  <si>
    <t>合計</t>
    <rPh sb="0" eb="2">
      <t>ゴウケイ</t>
    </rPh>
    <phoneticPr fontId="24"/>
  </si>
  <si>
    <t>（別紙１）</t>
    <rPh sb="1" eb="3">
      <t>ベッシ</t>
    </rPh>
    <phoneticPr fontId="24"/>
  </si>
  <si>
    <t>補助事業に要する経費、補助対象経費及び補助金の配分額</t>
    <rPh sb="0" eb="2">
      <t>ホジョ</t>
    </rPh>
    <rPh sb="2" eb="4">
      <t>ジギョウ</t>
    </rPh>
    <rPh sb="5" eb="6">
      <t>ヨウ</t>
    </rPh>
    <rPh sb="8" eb="10">
      <t>ケイヒ</t>
    </rPh>
    <rPh sb="11" eb="13">
      <t>ホジョ</t>
    </rPh>
    <rPh sb="13" eb="15">
      <t>タイショウ</t>
    </rPh>
    <rPh sb="15" eb="17">
      <t>ケイヒ</t>
    </rPh>
    <rPh sb="17" eb="18">
      <t>オヨ</t>
    </rPh>
    <rPh sb="19" eb="22">
      <t>ホジョキン</t>
    </rPh>
    <rPh sb="23" eb="25">
      <t>ハイブン</t>
    </rPh>
    <rPh sb="25" eb="26">
      <t>ガク</t>
    </rPh>
    <phoneticPr fontId="24"/>
  </si>
  <si>
    <t>（単位　円）</t>
    <phoneticPr fontId="24"/>
  </si>
  <si>
    <t>補助対象経費の区分</t>
    <rPh sb="0" eb="2">
      <t>ホジョ</t>
    </rPh>
    <rPh sb="2" eb="4">
      <t>タイショウ</t>
    </rPh>
    <rPh sb="4" eb="6">
      <t>ケイヒ</t>
    </rPh>
    <rPh sb="7" eb="9">
      <t>クブン</t>
    </rPh>
    <phoneticPr fontId="24"/>
  </si>
  <si>
    <t>補助事業に要する経費
（注１）</t>
    <rPh sb="12" eb="13">
      <t>チュウ</t>
    </rPh>
    <phoneticPr fontId="25"/>
  </si>
  <si>
    <t>補助対象経費の額
（注２）</t>
    <rPh sb="0" eb="2">
      <t>ホジョ</t>
    </rPh>
    <rPh sb="2" eb="4">
      <t>タイショウ</t>
    </rPh>
    <rPh sb="4" eb="6">
      <t>ケイヒ</t>
    </rPh>
    <rPh sb="7" eb="8">
      <t>ガク</t>
    </rPh>
    <phoneticPr fontId="25"/>
  </si>
  <si>
    <t>補助率
（注３）</t>
    <rPh sb="0" eb="2">
      <t>ホジョ</t>
    </rPh>
    <rPh sb="2" eb="3">
      <t>リツ</t>
    </rPh>
    <phoneticPr fontId="25"/>
  </si>
  <si>
    <t>補助金の交付申請額
（注４）</t>
    <rPh sb="0" eb="3">
      <t>ホジョキン</t>
    </rPh>
    <rPh sb="4" eb="6">
      <t>コウフ</t>
    </rPh>
    <rPh sb="6" eb="8">
      <t>シンセイ</t>
    </rPh>
    <rPh sb="8" eb="9">
      <t>ガク</t>
    </rPh>
    <phoneticPr fontId="25"/>
  </si>
  <si>
    <t>設計費</t>
    <rPh sb="0" eb="2">
      <t>セッケイ</t>
    </rPh>
    <rPh sb="2" eb="3">
      <t>ヒ</t>
    </rPh>
    <phoneticPr fontId="25"/>
  </si>
  <si>
    <t>設備費</t>
    <rPh sb="0" eb="3">
      <t>セツビヒ</t>
    </rPh>
    <phoneticPr fontId="25"/>
  </si>
  <si>
    <t>工事費</t>
    <rPh sb="0" eb="3">
      <t>コウジヒ</t>
    </rPh>
    <phoneticPr fontId="25"/>
  </si>
  <si>
    <t>消費税</t>
    <rPh sb="0" eb="3">
      <t>ショウヒゼイ</t>
    </rPh>
    <phoneticPr fontId="25"/>
  </si>
  <si>
    <t>合計</t>
  </si>
  <si>
    <t>（別紙２）</t>
    <rPh sb="1" eb="3">
      <t>ベッシ</t>
    </rPh>
    <phoneticPr fontId="24"/>
  </si>
  <si>
    <t>役 員 名 簿</t>
    <rPh sb="0" eb="1">
      <t>ヤク</t>
    </rPh>
    <rPh sb="2" eb="3">
      <t>イン</t>
    </rPh>
    <rPh sb="4" eb="5">
      <t>ナ</t>
    </rPh>
    <rPh sb="6" eb="7">
      <t>ボ</t>
    </rPh>
    <phoneticPr fontId="24"/>
  </si>
  <si>
    <t>氏名 カナ</t>
    <rPh sb="0" eb="2">
      <t>シメイ</t>
    </rPh>
    <phoneticPr fontId="24"/>
  </si>
  <si>
    <t>氏名 漢字</t>
    <rPh sb="0" eb="2">
      <t>シメイ</t>
    </rPh>
    <rPh sb="3" eb="5">
      <t>カンジ</t>
    </rPh>
    <phoneticPr fontId="24"/>
  </si>
  <si>
    <t>生年月日</t>
    <rPh sb="0" eb="4">
      <t>セイネンガッピ</t>
    </rPh>
    <phoneticPr fontId="25"/>
  </si>
  <si>
    <t>性別</t>
    <rPh sb="0" eb="2">
      <t>セイベツ</t>
    </rPh>
    <phoneticPr fontId="24"/>
  </si>
  <si>
    <t>会社名</t>
    <rPh sb="0" eb="3">
      <t>カイシャメイ</t>
    </rPh>
    <phoneticPr fontId="24"/>
  </si>
  <si>
    <t>役職名</t>
    <rPh sb="0" eb="3">
      <t>ヤクショクメイ</t>
    </rPh>
    <phoneticPr fontId="24"/>
  </si>
  <si>
    <t>年</t>
    <rPh sb="0" eb="1">
      <t>ネン</t>
    </rPh>
    <phoneticPr fontId="24"/>
  </si>
  <si>
    <t>月</t>
    <rPh sb="0" eb="1">
      <t>ゲツ</t>
    </rPh>
    <phoneticPr fontId="24"/>
  </si>
  <si>
    <t>日</t>
    <rPh sb="0" eb="1">
      <t>ニチ</t>
    </rPh>
    <phoneticPr fontId="24"/>
  </si>
  <si>
    <t>ｸﾝﾚﾝ ｼﾞｯｼ</t>
    <phoneticPr fontId="25"/>
  </si>
  <si>
    <t>訓練　実施</t>
    <rPh sb="0" eb="2">
      <t>クンレン</t>
    </rPh>
    <rPh sb="3" eb="5">
      <t>ジッシ</t>
    </rPh>
    <phoneticPr fontId="25"/>
  </si>
  <si>
    <t>M</t>
  </si>
  <si>
    <t>株式会社訓練</t>
    <rPh sb="0" eb="4">
      <t>カブシキガイシャ</t>
    </rPh>
    <rPh sb="4" eb="6">
      <t>クンレン</t>
    </rPh>
    <phoneticPr fontId="25"/>
  </si>
  <si>
    <t>実施体制図</t>
    <phoneticPr fontId="25"/>
  </si>
  <si>
    <t>実施体制（補助事業者及び税込み１００万円以上の契約。請負その他委託の形式を問わない。）</t>
    <rPh sb="5" eb="10">
      <t>ホジョジギョウシャ</t>
    </rPh>
    <rPh sb="10" eb="11">
      <t>オヨ</t>
    </rPh>
    <phoneticPr fontId="25"/>
  </si>
  <si>
    <t>事業者名</t>
  </si>
  <si>
    <t>関係</t>
    <rPh sb="0" eb="2">
      <t>カンケイ</t>
    </rPh>
    <phoneticPr fontId="25"/>
  </si>
  <si>
    <t>住所</t>
  </si>
  <si>
    <t>業務の範囲</t>
  </si>
  <si>
    <t>精算行為の有無</t>
    <rPh sb="0" eb="2">
      <t>セイサン</t>
    </rPh>
    <rPh sb="2" eb="4">
      <t>コウイ</t>
    </rPh>
    <rPh sb="5" eb="7">
      <t>ウム</t>
    </rPh>
    <phoneticPr fontId="25"/>
  </si>
  <si>
    <t>【実施体制図に記載すべき事項】</t>
    <phoneticPr fontId="25"/>
  </si>
  <si>
    <t>FIP認定を受けている</t>
  </si>
  <si>
    <t>FIP蓄電池併設の申請中である</t>
  </si>
  <si>
    <t>kWh</t>
    <phoneticPr fontId="25"/>
  </si>
  <si>
    <t>稼働状況</t>
    <rPh sb="0" eb="4">
      <t>カドウジョウキョウ</t>
    </rPh>
    <phoneticPr fontId="20"/>
  </si>
  <si>
    <t>設備設置場所情報</t>
    <rPh sb="0" eb="2">
      <t>セツビ</t>
    </rPh>
    <rPh sb="2" eb="4">
      <t>セッチ</t>
    </rPh>
    <rPh sb="4" eb="6">
      <t>バショ</t>
    </rPh>
    <rPh sb="6" eb="8">
      <t>ジョウホウ</t>
    </rPh>
    <phoneticPr fontId="20"/>
  </si>
  <si>
    <t>事業者名</t>
    <rPh sb="0" eb="3">
      <t>ジギョウシャ</t>
    </rPh>
    <rPh sb="3" eb="4">
      <t>メイ</t>
    </rPh>
    <phoneticPr fontId="25"/>
  </si>
  <si>
    <t>１.申請者情報</t>
    <rPh sb="2" eb="5">
      <t>シンセイシャ</t>
    </rPh>
    <rPh sb="5" eb="7">
      <t>ジョウホウ</t>
    </rPh>
    <phoneticPr fontId="25"/>
  </si>
  <si>
    <t>業種</t>
    <rPh sb="0" eb="2">
      <t>ギョウシュ</t>
    </rPh>
    <phoneticPr fontId="25"/>
  </si>
  <si>
    <t>資本金（千円）</t>
    <rPh sb="0" eb="3">
      <t>シホンキン</t>
    </rPh>
    <rPh sb="4" eb="6">
      <t>センエン</t>
    </rPh>
    <phoneticPr fontId="25"/>
  </si>
  <si>
    <t>従業員数</t>
    <rPh sb="0" eb="3">
      <t>ジュウギョウイン</t>
    </rPh>
    <rPh sb="3" eb="4">
      <t>スウ</t>
    </rPh>
    <phoneticPr fontId="25"/>
  </si>
  <si>
    <t>名</t>
    <rPh sb="0" eb="1">
      <t>メイ</t>
    </rPh>
    <phoneticPr fontId="25"/>
  </si>
  <si>
    <t>住所</t>
    <rPh sb="0" eb="2">
      <t>ジュウショ</t>
    </rPh>
    <phoneticPr fontId="25"/>
  </si>
  <si>
    <t>２．補助事業の概要</t>
    <rPh sb="2" eb="6">
      <t>ホジョジギョウ</t>
    </rPh>
    <rPh sb="7" eb="9">
      <t>ガイヨウ</t>
    </rPh>
    <phoneticPr fontId="25"/>
  </si>
  <si>
    <t>補助事業の名称</t>
    <rPh sb="0" eb="4">
      <t>ホジョジギョウ</t>
    </rPh>
    <rPh sb="5" eb="7">
      <t>メイショウ</t>
    </rPh>
    <phoneticPr fontId="25"/>
  </si>
  <si>
    <t>３.設置場所情報</t>
    <rPh sb="2" eb="4">
      <t>セッチ</t>
    </rPh>
    <rPh sb="4" eb="6">
      <t>バショ</t>
    </rPh>
    <rPh sb="6" eb="8">
      <t>ジョウホウ</t>
    </rPh>
    <phoneticPr fontId="25"/>
  </si>
  <si>
    <t>所在地</t>
    <rPh sb="0" eb="3">
      <t>ショザイチ</t>
    </rPh>
    <phoneticPr fontId="25"/>
  </si>
  <si>
    <t>設置場所名称</t>
    <rPh sb="0" eb="2">
      <t>セッチ</t>
    </rPh>
    <rPh sb="2" eb="4">
      <t>バショ</t>
    </rPh>
    <rPh sb="4" eb="6">
      <t>メイショウ</t>
    </rPh>
    <phoneticPr fontId="25"/>
  </si>
  <si>
    <t>設置場所種別</t>
    <rPh sb="0" eb="2">
      <t>セッチ</t>
    </rPh>
    <rPh sb="2" eb="4">
      <t>バショ</t>
    </rPh>
    <rPh sb="4" eb="6">
      <t>シュベツ</t>
    </rPh>
    <phoneticPr fontId="25"/>
  </si>
  <si>
    <t>設置場所所有者</t>
    <rPh sb="0" eb="4">
      <t>セッチバショ</t>
    </rPh>
    <rPh sb="4" eb="7">
      <t>ショユウシャ</t>
    </rPh>
    <phoneticPr fontId="25"/>
  </si>
  <si>
    <t>系統連系契約（予定）者名</t>
    <rPh sb="0" eb="4">
      <t>ケイトウレンケイ</t>
    </rPh>
    <rPh sb="4" eb="6">
      <t>ケイヤク</t>
    </rPh>
    <rPh sb="7" eb="9">
      <t>ヨテイ</t>
    </rPh>
    <rPh sb="10" eb="11">
      <t>シャ</t>
    </rPh>
    <rPh sb="11" eb="12">
      <t>メイ</t>
    </rPh>
    <phoneticPr fontId="25"/>
  </si>
  <si>
    <t>供給区域の
一般送配電事業者</t>
    <rPh sb="0" eb="4">
      <t>キョウキュウクイキ</t>
    </rPh>
    <rPh sb="6" eb="14">
      <t>イッパンソウハイデンジギョウシャ</t>
    </rPh>
    <phoneticPr fontId="25"/>
  </si>
  <si>
    <t>４.概略スケジュール等</t>
    <rPh sb="2" eb="4">
      <t>ガイリャク</t>
    </rPh>
    <rPh sb="10" eb="11">
      <t>トウ</t>
    </rPh>
    <phoneticPr fontId="25"/>
  </si>
  <si>
    <t>工事完了予定日</t>
    <rPh sb="0" eb="7">
      <t>コウジカンリョウヨテイビ</t>
    </rPh>
    <phoneticPr fontId="25"/>
  </si>
  <si>
    <t>支払完了予定日</t>
    <rPh sb="0" eb="7">
      <t>シハライカンリョウヨテイビ</t>
    </rPh>
    <phoneticPr fontId="25"/>
  </si>
  <si>
    <t>系統連系契約予定日</t>
    <rPh sb="0" eb="4">
      <t>ケイトウレンケイ</t>
    </rPh>
    <rPh sb="4" eb="6">
      <t>ケイヤク</t>
    </rPh>
    <rPh sb="6" eb="8">
      <t>ヨテイ</t>
    </rPh>
    <rPh sb="8" eb="9">
      <t>ビ</t>
    </rPh>
    <phoneticPr fontId="25"/>
  </si>
  <si>
    <t>系統連系開始予定日</t>
    <rPh sb="0" eb="4">
      <t>ケイトウレンケイ</t>
    </rPh>
    <rPh sb="4" eb="6">
      <t>カイシ</t>
    </rPh>
    <rPh sb="6" eb="8">
      <t>ヨテイ</t>
    </rPh>
    <rPh sb="8" eb="9">
      <t>ビ</t>
    </rPh>
    <phoneticPr fontId="25"/>
  </si>
  <si>
    <t>設備の運用開始予定日</t>
    <rPh sb="0" eb="2">
      <t>セツビ</t>
    </rPh>
    <rPh sb="3" eb="7">
      <t>ウンヨウカイシ</t>
    </rPh>
    <rPh sb="7" eb="10">
      <t>ヨテイビ</t>
    </rPh>
    <phoneticPr fontId="25"/>
  </si>
  <si>
    <t>リース有無</t>
    <rPh sb="3" eb="5">
      <t>ウム</t>
    </rPh>
    <phoneticPr fontId="25"/>
  </si>
  <si>
    <t>リース契約期間</t>
    <rPh sb="3" eb="5">
      <t>ケイヤク</t>
    </rPh>
    <rPh sb="5" eb="7">
      <t>キカン</t>
    </rPh>
    <phoneticPr fontId="25"/>
  </si>
  <si>
    <t>ヶ月</t>
    <rPh sb="1" eb="2">
      <t>ゲツ</t>
    </rPh>
    <phoneticPr fontId="25"/>
  </si>
  <si>
    <t>５.導入設備情報</t>
    <rPh sb="2" eb="4">
      <t>ドウニュウ</t>
    </rPh>
    <rPh sb="4" eb="6">
      <t>セツビ</t>
    </rPh>
    <rPh sb="6" eb="8">
      <t>ジョウホウ</t>
    </rPh>
    <phoneticPr fontId="25"/>
  </si>
  <si>
    <t>導入設備</t>
    <rPh sb="0" eb="4">
      <t>ドウニュウセツビ</t>
    </rPh>
    <phoneticPr fontId="25"/>
  </si>
  <si>
    <t>セル</t>
    <phoneticPr fontId="25"/>
  </si>
  <si>
    <t>メーカー名</t>
    <rPh sb="4" eb="5">
      <t>メイ</t>
    </rPh>
    <phoneticPr fontId="25"/>
  </si>
  <si>
    <t>型番</t>
    <rPh sb="0" eb="2">
      <t>カタバン</t>
    </rPh>
    <phoneticPr fontId="25"/>
  </si>
  <si>
    <t>モジュール</t>
    <phoneticPr fontId="25"/>
  </si>
  <si>
    <t>電池システム</t>
    <rPh sb="0" eb="2">
      <t>デンチ</t>
    </rPh>
    <phoneticPr fontId="25"/>
  </si>
  <si>
    <t>kW</t>
    <phoneticPr fontId="25"/>
  </si>
  <si>
    <t>６.経費情報</t>
    <rPh sb="2" eb="4">
      <t>ケイヒ</t>
    </rPh>
    <rPh sb="4" eb="6">
      <t>ジョウホウ</t>
    </rPh>
    <phoneticPr fontId="25"/>
  </si>
  <si>
    <t>経費区分</t>
    <rPh sb="0" eb="4">
      <t>ケイヒクブン</t>
    </rPh>
    <phoneticPr fontId="25"/>
  </si>
  <si>
    <t>補助事業に要する経費</t>
    <rPh sb="0" eb="4">
      <t>ホジョジギョウ</t>
    </rPh>
    <rPh sb="5" eb="6">
      <t>ヨウ</t>
    </rPh>
    <rPh sb="8" eb="10">
      <t>ケイヒ</t>
    </rPh>
    <phoneticPr fontId="25"/>
  </si>
  <si>
    <t>補助率</t>
    <rPh sb="0" eb="3">
      <t>ホジョリツ</t>
    </rPh>
    <phoneticPr fontId="25"/>
  </si>
  <si>
    <t>設計費</t>
    <rPh sb="0" eb="3">
      <t>セッケイヒ</t>
    </rPh>
    <phoneticPr fontId="25"/>
  </si>
  <si>
    <t>合計</t>
    <rPh sb="0" eb="2">
      <t>ゴウケイ</t>
    </rPh>
    <phoneticPr fontId="25"/>
  </si>
  <si>
    <t>事業全体</t>
    <rPh sb="0" eb="4">
      <t>ジギョウゼンタイ</t>
    </rPh>
    <phoneticPr fontId="25"/>
  </si>
  <si>
    <t>７.担当者連絡先</t>
    <rPh sb="2" eb="5">
      <t>タントウシャ</t>
    </rPh>
    <rPh sb="5" eb="8">
      <t>レンラクサキ</t>
    </rPh>
    <phoneticPr fontId="25"/>
  </si>
  <si>
    <t>・担当者連絡先１</t>
    <rPh sb="1" eb="4">
      <t>タントウシャ</t>
    </rPh>
    <rPh sb="4" eb="7">
      <t>レンラクサキ</t>
    </rPh>
    <phoneticPr fontId="25"/>
  </si>
  <si>
    <t>所属</t>
    <rPh sb="0" eb="2">
      <t>ショゾク</t>
    </rPh>
    <phoneticPr fontId="25"/>
  </si>
  <si>
    <t>役職</t>
    <rPh sb="0" eb="2">
      <t>ヤクショク</t>
    </rPh>
    <phoneticPr fontId="25"/>
  </si>
  <si>
    <t>担当者氏名</t>
    <rPh sb="0" eb="3">
      <t>タントウシャ</t>
    </rPh>
    <rPh sb="3" eb="5">
      <t>シメイ</t>
    </rPh>
    <phoneticPr fontId="25"/>
  </si>
  <si>
    <t>連絡先電話番号</t>
    <rPh sb="0" eb="3">
      <t>レンラクサキ</t>
    </rPh>
    <rPh sb="3" eb="5">
      <t>デンワ</t>
    </rPh>
    <rPh sb="5" eb="7">
      <t>バンゴウ</t>
    </rPh>
    <phoneticPr fontId="25"/>
  </si>
  <si>
    <t>メールアドレス</t>
    <phoneticPr fontId="25"/>
  </si>
  <si>
    <t>共同申請者</t>
    <rPh sb="0" eb="5">
      <t>キョウドウシンセイシャ</t>
    </rPh>
    <phoneticPr fontId="25"/>
  </si>
  <si>
    <t>✓</t>
    <phoneticPr fontId="20"/>
  </si>
  <si>
    <t>補助事業の名称</t>
    <rPh sb="0" eb="2">
      <t>ホジョ</t>
    </rPh>
    <rPh sb="2" eb="4">
      <t>ジギョウ</t>
    </rPh>
    <rPh sb="5" eb="7">
      <t>メイショウ</t>
    </rPh>
    <phoneticPr fontId="20"/>
  </si>
  <si>
    <t>適用区分</t>
    <rPh sb="0" eb="2">
      <t>テキヨウ</t>
    </rPh>
    <rPh sb="2" eb="4">
      <t>クブン</t>
    </rPh>
    <phoneticPr fontId="20"/>
  </si>
  <si>
    <t>参画市場
※（Ⅱ）市場等取引型のみ</t>
    <rPh sb="0" eb="2">
      <t>サンカク</t>
    </rPh>
    <rPh sb="2" eb="4">
      <t>シジョウ</t>
    </rPh>
    <rPh sb="9" eb="12">
      <t>シジョウナド</t>
    </rPh>
    <rPh sb="12" eb="14">
      <t>トリヒキ</t>
    </rPh>
    <rPh sb="14" eb="15">
      <t>ガタ</t>
    </rPh>
    <phoneticPr fontId="20"/>
  </si>
  <si>
    <t>設備要件（蓄電システム）</t>
    <rPh sb="0" eb="2">
      <t>セツビ</t>
    </rPh>
    <rPh sb="2" eb="4">
      <t>ヨウケン</t>
    </rPh>
    <rPh sb="5" eb="7">
      <t>チクデン</t>
    </rPh>
    <phoneticPr fontId="20"/>
  </si>
  <si>
    <t>１．補助事業に要する経費及び調達方法</t>
    <rPh sb="2" eb="4">
      <t>ホジョ</t>
    </rPh>
    <rPh sb="4" eb="6">
      <t>ジギョウ</t>
    </rPh>
    <rPh sb="7" eb="8">
      <t>ヨウ</t>
    </rPh>
    <rPh sb="10" eb="12">
      <t>ケイヒ</t>
    </rPh>
    <rPh sb="12" eb="13">
      <t>オヨ</t>
    </rPh>
    <rPh sb="14" eb="16">
      <t>チョウタツ</t>
    </rPh>
    <rPh sb="16" eb="18">
      <t>ホウホウ</t>
    </rPh>
    <phoneticPr fontId="40"/>
  </si>
  <si>
    <t>(単位：円）</t>
    <rPh sb="1" eb="3">
      <t>タンイ</t>
    </rPh>
    <rPh sb="4" eb="5">
      <t>エン</t>
    </rPh>
    <phoneticPr fontId="24"/>
  </si>
  <si>
    <t>補助事業に
要する経費</t>
    <rPh sb="0" eb="2">
      <t>ホジョ</t>
    </rPh>
    <rPh sb="2" eb="4">
      <t>ジギョウ</t>
    </rPh>
    <rPh sb="6" eb="7">
      <t>ヨウ</t>
    </rPh>
    <rPh sb="9" eb="11">
      <t>ケイヒ</t>
    </rPh>
    <phoneticPr fontId="24"/>
  </si>
  <si>
    <t>補助対象経費</t>
    <rPh sb="0" eb="2">
      <t>ホジョ</t>
    </rPh>
    <rPh sb="2" eb="4">
      <t>タイショウ</t>
    </rPh>
    <rPh sb="4" eb="6">
      <t>ケイヒ</t>
    </rPh>
    <phoneticPr fontId="24"/>
  </si>
  <si>
    <t>補助金</t>
    <rPh sb="0" eb="3">
      <t>ホジョキン</t>
    </rPh>
    <phoneticPr fontId="24"/>
  </si>
  <si>
    <t>資金調達先</t>
    <rPh sb="0" eb="2">
      <t>シキン</t>
    </rPh>
    <rPh sb="2" eb="4">
      <t>チョウタツ</t>
    </rPh>
    <rPh sb="4" eb="5">
      <t>サキ</t>
    </rPh>
    <phoneticPr fontId="24"/>
  </si>
  <si>
    <t>備考</t>
    <rPh sb="0" eb="2">
      <t>ビコウ</t>
    </rPh>
    <phoneticPr fontId="24"/>
  </si>
  <si>
    <t>国庫以外の
補助金</t>
    <rPh sb="0" eb="2">
      <t>コッコ</t>
    </rPh>
    <rPh sb="2" eb="4">
      <t>イガイ</t>
    </rPh>
    <rPh sb="6" eb="9">
      <t>ホジョキン</t>
    </rPh>
    <phoneticPr fontId="24"/>
  </si>
  <si>
    <t>小計</t>
    <rPh sb="0" eb="2">
      <t>ショウケイ</t>
    </rPh>
    <phoneticPr fontId="24"/>
  </si>
  <si>
    <t>自己資金</t>
    <rPh sb="0" eb="2">
      <t>ジコ</t>
    </rPh>
    <rPh sb="2" eb="4">
      <t>シキン</t>
    </rPh>
    <phoneticPr fontId="24"/>
  </si>
  <si>
    <t>金融機関等
借入金</t>
    <rPh sb="0" eb="2">
      <t>キンユウ</t>
    </rPh>
    <rPh sb="2" eb="4">
      <t>キカン</t>
    </rPh>
    <rPh sb="4" eb="5">
      <t>トウ</t>
    </rPh>
    <rPh sb="6" eb="8">
      <t>カリイレ</t>
    </rPh>
    <rPh sb="8" eb="9">
      <t>キン</t>
    </rPh>
    <phoneticPr fontId="24"/>
  </si>
  <si>
    <t>その他</t>
    <rPh sb="2" eb="3">
      <t>タ</t>
    </rPh>
    <phoneticPr fontId="24"/>
  </si>
  <si>
    <t>事業費</t>
    <rPh sb="0" eb="2">
      <t>ジギョウ</t>
    </rPh>
    <rPh sb="2" eb="3">
      <t>ヒ</t>
    </rPh>
    <phoneticPr fontId="40"/>
  </si>
  <si>
    <t>補助金の名称</t>
    <rPh sb="0" eb="3">
      <t>ホジョキン</t>
    </rPh>
    <rPh sb="4" eb="6">
      <t>メイショウ</t>
    </rPh>
    <phoneticPr fontId="40"/>
  </si>
  <si>
    <t>補助金額</t>
    <rPh sb="0" eb="2">
      <t>ホジョ</t>
    </rPh>
    <rPh sb="2" eb="4">
      <t>キンガク</t>
    </rPh>
    <phoneticPr fontId="40"/>
  </si>
  <si>
    <t>補助金の内容</t>
    <rPh sb="0" eb="3">
      <t>ホジョキン</t>
    </rPh>
    <rPh sb="4" eb="6">
      <t>ナイヨウ</t>
    </rPh>
    <phoneticPr fontId="40"/>
  </si>
  <si>
    <t>計</t>
    <rPh sb="0" eb="1">
      <t>ケイ</t>
    </rPh>
    <phoneticPr fontId="40"/>
  </si>
  <si>
    <t>資金の調達先</t>
    <rPh sb="0" eb="2">
      <t>シキン</t>
    </rPh>
    <rPh sb="3" eb="6">
      <t>チョウタツサキ</t>
    </rPh>
    <phoneticPr fontId="40"/>
  </si>
  <si>
    <t>金額</t>
    <rPh sb="0" eb="2">
      <t>キンガク</t>
    </rPh>
    <phoneticPr fontId="40"/>
  </si>
  <si>
    <t>担保権の
設定の有無</t>
    <rPh sb="0" eb="2">
      <t>タンポ</t>
    </rPh>
    <rPh sb="2" eb="3">
      <t>ケン</t>
    </rPh>
    <rPh sb="5" eb="7">
      <t>セッテイ</t>
    </rPh>
    <rPh sb="8" eb="10">
      <t>ウム</t>
    </rPh>
    <phoneticPr fontId="40"/>
  </si>
  <si>
    <t>担保権の内容</t>
    <rPh sb="0" eb="2">
      <t>タンポ</t>
    </rPh>
    <rPh sb="2" eb="3">
      <t>ケン</t>
    </rPh>
    <rPh sb="4" eb="6">
      <t>ナイヨウ</t>
    </rPh>
    <phoneticPr fontId="40"/>
  </si>
  <si>
    <t>２．その他（本事業の資金調達において報告すべき事項がある場合は、具体的に記入してください）</t>
    <rPh sb="4" eb="5">
      <t>タ</t>
    </rPh>
    <rPh sb="6" eb="7">
      <t>ホン</t>
    </rPh>
    <rPh sb="7" eb="9">
      <t>ジギョウ</t>
    </rPh>
    <rPh sb="10" eb="12">
      <t>シキン</t>
    </rPh>
    <rPh sb="12" eb="14">
      <t>チョウタツ</t>
    </rPh>
    <rPh sb="18" eb="20">
      <t>ホウコク</t>
    </rPh>
    <rPh sb="23" eb="25">
      <t>ジコウ</t>
    </rPh>
    <rPh sb="28" eb="30">
      <t>バアイ</t>
    </rPh>
    <rPh sb="32" eb="35">
      <t>グタイテキ</t>
    </rPh>
    <rPh sb="36" eb="38">
      <t>キニュウ</t>
    </rPh>
    <phoneticPr fontId="40"/>
  </si>
  <si>
    <t>リース</t>
    <phoneticPr fontId="20"/>
  </si>
  <si>
    <t>リース有無</t>
    <rPh sb="3" eb="5">
      <t>ウム</t>
    </rPh>
    <phoneticPr fontId="24"/>
  </si>
  <si>
    <t>リース期間</t>
    <rPh sb="3" eb="5">
      <t>キカン</t>
    </rPh>
    <phoneticPr fontId="20"/>
  </si>
  <si>
    <t>ヶ月</t>
    <rPh sb="1" eb="2">
      <t>ゲツ</t>
    </rPh>
    <phoneticPr fontId="20"/>
  </si>
  <si>
    <t>発電所</t>
    <rPh sb="0" eb="3">
      <t>ハツデンショ</t>
    </rPh>
    <phoneticPr fontId="20"/>
  </si>
  <si>
    <t>（Ⅰ）FIP認定型のみ</t>
    <rPh sb="6" eb="8">
      <t>ニンテイ</t>
    </rPh>
    <rPh sb="8" eb="9">
      <t>ガタ</t>
    </rPh>
    <phoneticPr fontId="20"/>
  </si>
  <si>
    <t>kW</t>
    <phoneticPr fontId="20"/>
  </si>
  <si>
    <t>想定稼働率</t>
    <rPh sb="0" eb="5">
      <t>ソウテイカドウリツ</t>
    </rPh>
    <phoneticPr fontId="20"/>
  </si>
  <si>
    <t>kWh</t>
    <phoneticPr fontId="20"/>
  </si>
  <si>
    <t>補助金
（交付申請額）</t>
    <rPh sb="0" eb="3">
      <t>ホジョキン</t>
    </rPh>
    <rPh sb="5" eb="7">
      <t>コウフ</t>
    </rPh>
    <rPh sb="7" eb="9">
      <t>シンセイ</t>
    </rPh>
    <rPh sb="9" eb="10">
      <t>ガク</t>
    </rPh>
    <phoneticPr fontId="24"/>
  </si>
  <si>
    <t>－</t>
  </si>
  <si>
    <t>卸電力市場</t>
    <rPh sb="0" eb="1">
      <t>オロシ</t>
    </rPh>
    <rPh sb="1" eb="3">
      <t>デンリョク</t>
    </rPh>
    <rPh sb="3" eb="5">
      <t>シジョウ</t>
    </rPh>
    <phoneticPr fontId="20"/>
  </si>
  <si>
    <t>需給調整市場</t>
    <rPh sb="0" eb="2">
      <t>ジュキュウ</t>
    </rPh>
    <rPh sb="2" eb="4">
      <t>チョウセイ</t>
    </rPh>
    <rPh sb="4" eb="6">
      <t>シジョウ</t>
    </rPh>
    <phoneticPr fontId="20"/>
  </si>
  <si>
    <t>その他市場</t>
    <rPh sb="2" eb="3">
      <t>タ</t>
    </rPh>
    <rPh sb="3" eb="5">
      <t>シジョウ</t>
    </rPh>
    <phoneticPr fontId="20"/>
  </si>
  <si>
    <t>小売電気事業者</t>
    <phoneticPr fontId="20"/>
  </si>
  <si>
    <t>導入設備</t>
    <rPh sb="0" eb="2">
      <t>ドウニュウ</t>
    </rPh>
    <rPh sb="2" eb="4">
      <t>セツビ</t>
    </rPh>
    <phoneticPr fontId="20"/>
  </si>
  <si>
    <t>その他（任意）</t>
    <rPh sb="2" eb="3">
      <t>タ</t>
    </rPh>
    <rPh sb="4" eb="6">
      <t>ニンイ</t>
    </rPh>
    <phoneticPr fontId="20"/>
  </si>
  <si>
    <t>定格容量</t>
    <rPh sb="0" eb="2">
      <t>テイカク</t>
    </rPh>
    <rPh sb="2" eb="4">
      <t>ヨウリョウ</t>
    </rPh>
    <phoneticPr fontId="20"/>
  </si>
  <si>
    <t>備考</t>
    <rPh sb="0" eb="2">
      <t>ビコウ</t>
    </rPh>
    <phoneticPr fontId="20"/>
  </si>
  <si>
    <t>業種（プルダウン）</t>
    <rPh sb="0" eb="2">
      <t>ギョウシュ</t>
    </rPh>
    <phoneticPr fontId="20"/>
  </si>
  <si>
    <t>セイ</t>
    <phoneticPr fontId="24"/>
  </si>
  <si>
    <t>メイ</t>
    <phoneticPr fontId="24"/>
  </si>
  <si>
    <t>姓</t>
    <rPh sb="0" eb="1">
      <t>セイ</t>
    </rPh>
    <phoneticPr fontId="24"/>
  </si>
  <si>
    <t>名</t>
    <rPh sb="0" eb="1">
      <t>メイ</t>
    </rPh>
    <phoneticPr fontId="24"/>
  </si>
  <si>
    <t>項　　目</t>
    <rPh sb="0" eb="1">
      <t>コウ</t>
    </rPh>
    <rPh sb="3" eb="4">
      <t>メ</t>
    </rPh>
    <phoneticPr fontId="40"/>
  </si>
  <si>
    <t>4月</t>
    <rPh sb="1" eb="2">
      <t>ガツ</t>
    </rPh>
    <phoneticPr fontId="40"/>
  </si>
  <si>
    <t>5月</t>
    <rPh sb="1" eb="2">
      <t>ガツ</t>
    </rPh>
    <phoneticPr fontId="40"/>
  </si>
  <si>
    <t>6月</t>
    <rPh sb="1" eb="2">
      <t>ガツ</t>
    </rPh>
    <phoneticPr fontId="40"/>
  </si>
  <si>
    <t>7月</t>
    <rPh sb="1" eb="2">
      <t>ガツ</t>
    </rPh>
    <phoneticPr fontId="40"/>
  </si>
  <si>
    <t>8月</t>
    <rPh sb="1" eb="2">
      <t>ガツ</t>
    </rPh>
    <phoneticPr fontId="40"/>
  </si>
  <si>
    <t>9月</t>
    <rPh sb="1" eb="2">
      <t>ガツ</t>
    </rPh>
    <phoneticPr fontId="40"/>
  </si>
  <si>
    <t>10月</t>
    <rPh sb="2" eb="3">
      <t>ガツ</t>
    </rPh>
    <phoneticPr fontId="40"/>
  </si>
  <si>
    <t>11月</t>
    <rPh sb="2" eb="3">
      <t>ガツ</t>
    </rPh>
    <phoneticPr fontId="40"/>
  </si>
  <si>
    <t>12月</t>
    <rPh sb="2" eb="3">
      <t>ガツ</t>
    </rPh>
    <phoneticPr fontId="40"/>
  </si>
  <si>
    <t>1月</t>
    <rPh sb="1" eb="2">
      <t>ガツ</t>
    </rPh>
    <phoneticPr fontId="40"/>
  </si>
  <si>
    <t>2月</t>
    <rPh sb="1" eb="2">
      <t>ガツ</t>
    </rPh>
    <phoneticPr fontId="40"/>
  </si>
  <si>
    <t>交付決定</t>
    <rPh sb="0" eb="2">
      <t>コウフ</t>
    </rPh>
    <rPh sb="2" eb="4">
      <t>ケッテイ</t>
    </rPh>
    <phoneticPr fontId="40"/>
  </si>
  <si>
    <t>一般送配電事業者
との協議</t>
    <rPh sb="0" eb="2">
      <t>イッパン</t>
    </rPh>
    <rPh sb="2" eb="3">
      <t>ソウ</t>
    </rPh>
    <rPh sb="3" eb="5">
      <t>ハイデン</t>
    </rPh>
    <rPh sb="5" eb="7">
      <t>ジギョウ</t>
    </rPh>
    <rPh sb="7" eb="8">
      <t>シャ</t>
    </rPh>
    <rPh sb="11" eb="13">
      <t>キョウギ</t>
    </rPh>
    <phoneticPr fontId="40"/>
  </si>
  <si>
    <t>設　　計</t>
    <rPh sb="0" eb="1">
      <t>セツ</t>
    </rPh>
    <rPh sb="3" eb="4">
      <t>ケイ</t>
    </rPh>
    <phoneticPr fontId="40"/>
  </si>
  <si>
    <t>契約に関する社内稟議</t>
    <rPh sb="0" eb="2">
      <t>ケイヤク</t>
    </rPh>
    <rPh sb="3" eb="4">
      <t>カン</t>
    </rPh>
    <rPh sb="6" eb="8">
      <t>シャナイ</t>
    </rPh>
    <rPh sb="8" eb="10">
      <t>リンギ</t>
    </rPh>
    <phoneticPr fontId="40"/>
  </si>
  <si>
    <t>設　　備</t>
    <rPh sb="0" eb="1">
      <t>セツ</t>
    </rPh>
    <rPh sb="3" eb="4">
      <t>ソナ</t>
    </rPh>
    <phoneticPr fontId="40"/>
  </si>
  <si>
    <t>工　　事</t>
    <rPh sb="0" eb="1">
      <t>コウ</t>
    </rPh>
    <rPh sb="3" eb="4">
      <t>コト</t>
    </rPh>
    <phoneticPr fontId="40"/>
  </si>
  <si>
    <t>（Ⅰ）FIP認定型</t>
    <rPh sb="6" eb="8">
      <t>ニンテイ</t>
    </rPh>
    <phoneticPr fontId="20"/>
  </si>
  <si>
    <t>共通の提出書類</t>
    <rPh sb="0" eb="2">
      <t>キョウツウ</t>
    </rPh>
    <rPh sb="3" eb="5">
      <t>テイシュツ</t>
    </rPh>
    <rPh sb="5" eb="7">
      <t>ショルイ</t>
    </rPh>
    <phoneticPr fontId="15"/>
  </si>
  <si>
    <t>2-2</t>
  </si>
  <si>
    <t>2-4</t>
  </si>
  <si>
    <t>2-5</t>
  </si>
  <si>
    <t>2-6</t>
  </si>
  <si>
    <t>添付資料</t>
    <rPh sb="0" eb="4">
      <t>テンプシリョウ</t>
    </rPh>
    <phoneticPr fontId="15"/>
  </si>
  <si>
    <t>書類
区分</t>
    <rPh sb="0" eb="2">
      <t>ショルイ</t>
    </rPh>
    <rPh sb="3" eb="5">
      <t>クブン</t>
    </rPh>
    <phoneticPr fontId="20"/>
  </si>
  <si>
    <t>文書
番号</t>
    <rPh sb="0" eb="2">
      <t>ブンショ</t>
    </rPh>
    <rPh sb="3" eb="5">
      <t>バンゴウ</t>
    </rPh>
    <phoneticPr fontId="15"/>
  </si>
  <si>
    <t>連系契約（予定）者名</t>
    <rPh sb="0" eb="2">
      <t>レンケイ</t>
    </rPh>
    <rPh sb="2" eb="4">
      <t>ケイヤク</t>
    </rPh>
    <rPh sb="5" eb="7">
      <t>ヨテイ</t>
    </rPh>
    <rPh sb="8" eb="9">
      <t>シャ</t>
    </rPh>
    <rPh sb="9" eb="10">
      <t>メイ</t>
    </rPh>
    <phoneticPr fontId="24"/>
  </si>
  <si>
    <t>卸電力市場</t>
    <phoneticPr fontId="20"/>
  </si>
  <si>
    <t>項目</t>
    <rPh sb="0" eb="2">
      <t>コウモク</t>
    </rPh>
    <phoneticPr fontId="20"/>
  </si>
  <si>
    <t>３．補助事業の実施計画</t>
    <rPh sb="2" eb="6">
      <t>ホジョジギョウ</t>
    </rPh>
    <rPh sb="7" eb="11">
      <t>ジッシケイカク</t>
    </rPh>
    <phoneticPr fontId="25"/>
  </si>
  <si>
    <t>４．補助金交付申請額</t>
    <rPh sb="2" eb="10">
      <t>ホジョキンコウフシンセイガク</t>
    </rPh>
    <phoneticPr fontId="25"/>
  </si>
  <si>
    <t>（１）補助事業に要する経費</t>
    <rPh sb="3" eb="7">
      <t>ホジョジギョウ</t>
    </rPh>
    <rPh sb="8" eb="9">
      <t>ヨウ</t>
    </rPh>
    <rPh sb="11" eb="13">
      <t>ケイヒ</t>
    </rPh>
    <phoneticPr fontId="25"/>
  </si>
  <si>
    <t>円</t>
    <rPh sb="0" eb="1">
      <t>エン</t>
    </rPh>
    <phoneticPr fontId="25"/>
  </si>
  <si>
    <t>（２）補助対象経費の額</t>
    <rPh sb="3" eb="9">
      <t>ホジョタイショウケイヒ</t>
    </rPh>
    <rPh sb="10" eb="11">
      <t>ガク</t>
    </rPh>
    <phoneticPr fontId="25"/>
  </si>
  <si>
    <t>（３）補助金の交付申請額</t>
    <rPh sb="3" eb="6">
      <t>ホジョキン</t>
    </rPh>
    <rPh sb="7" eb="9">
      <t>コウフ</t>
    </rPh>
    <rPh sb="9" eb="11">
      <t>シンセイ</t>
    </rPh>
    <rPh sb="11" eb="12">
      <t>ガク</t>
    </rPh>
    <phoneticPr fontId="25"/>
  </si>
  <si>
    <t>５．補助事業に要する経費、補助対象経費及び補助金の配分額（別紙１）</t>
    <rPh sb="2" eb="4">
      <t>ホジョ</t>
    </rPh>
    <rPh sb="4" eb="6">
      <t>ジギョウ</t>
    </rPh>
    <rPh sb="7" eb="8">
      <t>ヨウ</t>
    </rPh>
    <rPh sb="10" eb="12">
      <t>ケイヒ</t>
    </rPh>
    <rPh sb="13" eb="15">
      <t>ホジョ</t>
    </rPh>
    <rPh sb="15" eb="17">
      <t>タイショウ</t>
    </rPh>
    <rPh sb="17" eb="19">
      <t>ケイヒ</t>
    </rPh>
    <rPh sb="19" eb="20">
      <t>オヨ</t>
    </rPh>
    <rPh sb="21" eb="24">
      <t>ホジョキン</t>
    </rPh>
    <rPh sb="25" eb="27">
      <t>ハイブン</t>
    </rPh>
    <rPh sb="27" eb="28">
      <t>ガク</t>
    </rPh>
    <rPh sb="29" eb="31">
      <t>ベッシ</t>
    </rPh>
    <phoneticPr fontId="25"/>
  </si>
  <si>
    <t>６．補助事業の開始及び完了予定日</t>
    <rPh sb="2" eb="4">
      <t>ホジョ</t>
    </rPh>
    <rPh sb="4" eb="6">
      <t>ジギョウ</t>
    </rPh>
    <rPh sb="7" eb="9">
      <t>カイシ</t>
    </rPh>
    <rPh sb="9" eb="10">
      <t>オヨ</t>
    </rPh>
    <rPh sb="11" eb="13">
      <t>カンリョウ</t>
    </rPh>
    <rPh sb="13" eb="15">
      <t>ヨテイ</t>
    </rPh>
    <rPh sb="15" eb="16">
      <t>ビ</t>
    </rPh>
    <phoneticPr fontId="25"/>
  </si>
  <si>
    <t>交付決定日</t>
    <rPh sb="0" eb="5">
      <t>コウフケッテイビ</t>
    </rPh>
    <phoneticPr fontId="25"/>
  </si>
  <si>
    <t>～</t>
    <phoneticPr fontId="25"/>
  </si>
  <si>
    <t>（注）この申請書には、以下の書面を添付すること。
（１）　役員等名簿（別紙２）
（２）　実施体制図（別紙３）
（３）　その他SIIが指示する書面</t>
    <phoneticPr fontId="25"/>
  </si>
  <si>
    <t>補助事業の目的及び内容</t>
    <rPh sb="0" eb="4">
      <t>ホジョジギョウ</t>
    </rPh>
    <rPh sb="5" eb="7">
      <t>モクテキ</t>
    </rPh>
    <rPh sb="7" eb="8">
      <t>オヨ</t>
    </rPh>
    <rPh sb="9" eb="11">
      <t>ナイヨウ</t>
    </rPh>
    <phoneticPr fontId="25"/>
  </si>
  <si>
    <t>設置場所種別</t>
    <phoneticPr fontId="20"/>
  </si>
  <si>
    <t>・（Ⅰ）FIP認定型</t>
    <rPh sb="7" eb="10">
      <t>ニンテイガタ</t>
    </rPh>
    <phoneticPr fontId="20"/>
  </si>
  <si>
    <t>・（Ⅱ）市場等取引型</t>
    <rPh sb="4" eb="6">
      <t>シジョウ</t>
    </rPh>
    <rPh sb="6" eb="7">
      <t>ナド</t>
    </rPh>
    <rPh sb="7" eb="10">
      <t>トリヒキガタ</t>
    </rPh>
    <phoneticPr fontId="20"/>
  </si>
  <si>
    <t>・（Ⅲ）オフサイトPPA型</t>
    <rPh sb="12" eb="13">
      <t>ガタ</t>
    </rPh>
    <phoneticPr fontId="20"/>
  </si>
  <si>
    <t>（Ⅱ）市場等取引型</t>
    <rPh sb="3" eb="6">
      <t>シジョウナド</t>
    </rPh>
    <rPh sb="6" eb="8">
      <t>トリヒキ</t>
    </rPh>
    <rPh sb="8" eb="9">
      <t>ガタ</t>
    </rPh>
    <phoneticPr fontId="20"/>
  </si>
  <si>
    <t xml:space="preserve"> リース</t>
  </si>
  <si>
    <t>電池種別</t>
    <rPh sb="0" eb="4">
      <t>デンチシュベツ</t>
    </rPh>
    <phoneticPr fontId="20"/>
  </si>
  <si>
    <t>住　　　所</t>
    <phoneticPr fontId="24"/>
  </si>
  <si>
    <t>法人名</t>
    <rPh sb="0" eb="2">
      <t>ホウジン</t>
    </rPh>
    <rPh sb="2" eb="3">
      <t>メイ</t>
    </rPh>
    <phoneticPr fontId="24"/>
  </si>
  <si>
    <t>代表者等名</t>
    <phoneticPr fontId="24"/>
  </si>
  <si>
    <t>確約書</t>
    <rPh sb="0" eb="3">
      <t>カクヤクショ</t>
    </rPh>
    <phoneticPr fontId="24"/>
  </si>
  <si>
    <t>記</t>
    <rPh sb="0" eb="1">
      <t>シル</t>
    </rPh>
    <phoneticPr fontId="24"/>
  </si>
  <si>
    <t>１．</t>
    <phoneticPr fontId="20"/>
  </si>
  <si>
    <t>補助事業の申請者</t>
    <rPh sb="0" eb="2">
      <t>ホジョ</t>
    </rPh>
    <rPh sb="2" eb="4">
      <t>ジギョウ</t>
    </rPh>
    <rPh sb="5" eb="7">
      <t>シンセイ</t>
    </rPh>
    <rPh sb="7" eb="8">
      <t>シャ</t>
    </rPh>
    <phoneticPr fontId="40"/>
  </si>
  <si>
    <t>住所</t>
    <rPh sb="0" eb="2">
      <t>ジュウショ</t>
    </rPh>
    <phoneticPr fontId="40"/>
  </si>
  <si>
    <t>名称</t>
    <rPh sb="0" eb="2">
      <t>メイショウ</t>
    </rPh>
    <phoneticPr fontId="40"/>
  </si>
  <si>
    <t>代表者等名</t>
    <rPh sb="0" eb="3">
      <t>ダイヒョウシャ</t>
    </rPh>
    <rPh sb="3" eb="4">
      <t>トウ</t>
    </rPh>
    <rPh sb="4" eb="5">
      <t>メイ</t>
    </rPh>
    <phoneticPr fontId="40"/>
  </si>
  <si>
    <t>２．</t>
    <phoneticPr fontId="20"/>
  </si>
  <si>
    <t>対象となる補助事業の名称</t>
    <rPh sb="0" eb="2">
      <t>タイショウ</t>
    </rPh>
    <rPh sb="5" eb="7">
      <t>ホジョ</t>
    </rPh>
    <rPh sb="7" eb="9">
      <t>ジギョウ</t>
    </rPh>
    <rPh sb="10" eb="12">
      <t>メイショウ</t>
    </rPh>
    <phoneticPr fontId="40"/>
  </si>
  <si>
    <t>３．</t>
    <phoneticPr fontId="20"/>
  </si>
  <si>
    <t>確約事項</t>
    <rPh sb="0" eb="2">
      <t>カクヤク</t>
    </rPh>
    <rPh sb="2" eb="4">
      <t>ジコウ</t>
    </rPh>
    <phoneticPr fontId="40"/>
  </si>
  <si>
    <t>以上</t>
    <rPh sb="0" eb="2">
      <t>イジョウ</t>
    </rPh>
    <phoneticPr fontId="20"/>
  </si>
  <si>
    <t>（別紙）出資事業者及び出資額一覧</t>
    <rPh sb="1" eb="3">
      <t>ベッシ</t>
    </rPh>
    <rPh sb="4" eb="6">
      <t>シュッシ</t>
    </rPh>
    <rPh sb="6" eb="8">
      <t>ジギョウ</t>
    </rPh>
    <rPh sb="8" eb="9">
      <t>シャ</t>
    </rPh>
    <rPh sb="9" eb="10">
      <t>オヨ</t>
    </rPh>
    <rPh sb="11" eb="14">
      <t>シュッシガク</t>
    </rPh>
    <rPh sb="14" eb="16">
      <t>イチラン</t>
    </rPh>
    <phoneticPr fontId="25"/>
  </si>
  <si>
    <t>出資事業者名</t>
    <rPh sb="0" eb="2">
      <t>シュッシ</t>
    </rPh>
    <rPh sb="2" eb="6">
      <t>ジギョウシャメイ</t>
    </rPh>
    <phoneticPr fontId="25"/>
  </si>
  <si>
    <t>出資額</t>
    <rPh sb="0" eb="3">
      <t>シュッシガク</t>
    </rPh>
    <phoneticPr fontId="25"/>
  </si>
  <si>
    <t>契約者情報</t>
    <rPh sb="3" eb="5">
      <t>ジョウホウ</t>
    </rPh>
    <phoneticPr fontId="25"/>
  </si>
  <si>
    <t>契約者</t>
  </si>
  <si>
    <t>リース事業者等情報</t>
    <rPh sb="6" eb="7">
      <t>トウ</t>
    </rPh>
    <rPh sb="7" eb="9">
      <t>ジョウホウ</t>
    </rPh>
    <phoneticPr fontId="25"/>
  </si>
  <si>
    <t>リース事業者等</t>
    <rPh sb="6" eb="7">
      <t>トウ</t>
    </rPh>
    <phoneticPr fontId="25"/>
  </si>
  <si>
    <t>リース契約等情報</t>
    <rPh sb="3" eb="5">
      <t>ケイヤク</t>
    </rPh>
    <rPh sb="5" eb="6">
      <t>トウ</t>
    </rPh>
    <rPh sb="6" eb="8">
      <t>ジョウホウ</t>
    </rPh>
    <phoneticPr fontId="25"/>
  </si>
  <si>
    <t>契約件名</t>
    <rPh sb="0" eb="2">
      <t>ケイヤク</t>
    </rPh>
    <rPh sb="2" eb="4">
      <t>ケンメイ</t>
    </rPh>
    <phoneticPr fontId="25"/>
  </si>
  <si>
    <t>リース料等内訳</t>
    <rPh sb="3" eb="4">
      <t>リョウ</t>
    </rPh>
    <rPh sb="4" eb="5">
      <t>トウ</t>
    </rPh>
    <phoneticPr fontId="25"/>
  </si>
  <si>
    <t>物件金額</t>
  </si>
  <si>
    <t>円(税抜)</t>
    <rPh sb="0" eb="1">
      <t>エン</t>
    </rPh>
    <phoneticPr fontId="25"/>
  </si>
  <si>
    <t>リース等契約期間</t>
    <rPh sb="3" eb="4">
      <t>トウ</t>
    </rPh>
    <phoneticPr fontId="25"/>
  </si>
  <si>
    <t>ヶ月</t>
  </si>
  <si>
    <t>補助金額</t>
    <phoneticPr fontId="25"/>
  </si>
  <si>
    <t>補助金充当後の物件金額</t>
  </si>
  <si>
    <t>保険料・諸税等</t>
  </si>
  <si>
    <t>保険料・諸税等 
(補助なし)</t>
    <phoneticPr fontId="25"/>
  </si>
  <si>
    <t>リース等対象元本</t>
    <rPh sb="3" eb="4">
      <t>トウ</t>
    </rPh>
    <phoneticPr fontId="25"/>
  </si>
  <si>
    <t>リース等対象元本 
(補助金なし)</t>
    <rPh sb="3" eb="4">
      <t>トウ</t>
    </rPh>
    <phoneticPr fontId="25"/>
  </si>
  <si>
    <t>％</t>
    <phoneticPr fontId="25"/>
  </si>
  <si>
    <t>金利(金額)</t>
  </si>
  <si>
    <t>金利(金額)
（補助金なし）</t>
    <rPh sb="8" eb="11">
      <t>ホジョキン</t>
    </rPh>
    <phoneticPr fontId="25"/>
  </si>
  <si>
    <t>リース料等合計</t>
    <rPh sb="4" eb="5">
      <t>トウ</t>
    </rPh>
    <phoneticPr fontId="25"/>
  </si>
  <si>
    <t>リース料等合計 
(補助金なし)</t>
    <rPh sb="4" eb="5">
      <t>トウ</t>
    </rPh>
    <phoneticPr fontId="25"/>
  </si>
  <si>
    <t>金利(%)
（補助金なし）</t>
    <rPh sb="7" eb="10">
      <t>ホジョキン</t>
    </rPh>
    <phoneticPr fontId="25"/>
  </si>
  <si>
    <t>金利(%)</t>
    <phoneticPr fontId="20"/>
  </si>
  <si>
    <t>都道府県</t>
    <rPh sb="0" eb="4">
      <t>トドウフケン</t>
    </rPh>
    <phoneticPr fontId="20"/>
  </si>
  <si>
    <t>市区町村</t>
    <rPh sb="0" eb="4">
      <t>シクチョウソン</t>
    </rPh>
    <phoneticPr fontId="20"/>
  </si>
  <si>
    <t>番地等</t>
    <rPh sb="0" eb="2">
      <t>バンチ</t>
    </rPh>
    <rPh sb="2" eb="3">
      <t>トウ</t>
    </rPh>
    <phoneticPr fontId="20"/>
  </si>
  <si>
    <t>補助事業の目的及び内容</t>
    <rPh sb="0" eb="4">
      <t>ホジョジギョウ</t>
    </rPh>
    <rPh sb="5" eb="7">
      <t>モクテキ</t>
    </rPh>
    <rPh sb="7" eb="8">
      <t>オヨ</t>
    </rPh>
    <rPh sb="9" eb="11">
      <t>ナイヨウ</t>
    </rPh>
    <phoneticPr fontId="20"/>
  </si>
  <si>
    <t>番地等</t>
    <rPh sb="0" eb="2">
      <t>バンチ</t>
    </rPh>
    <rPh sb="2" eb="3">
      <t>ナド</t>
    </rPh>
    <phoneticPr fontId="20"/>
  </si>
  <si>
    <t>東京都</t>
  </si>
  <si>
    <t>北海道</t>
  </si>
  <si>
    <t>千葉県</t>
  </si>
  <si>
    <t>申請概要書を参照</t>
    <rPh sb="0" eb="2">
      <t>シンセイ</t>
    </rPh>
    <rPh sb="2" eb="5">
      <t>ガイヨウショ</t>
    </rPh>
    <rPh sb="6" eb="8">
      <t>サンショウ</t>
    </rPh>
    <phoneticPr fontId="25"/>
  </si>
  <si>
    <t>提出チェック</t>
    <rPh sb="0" eb="2">
      <t>テイシュツ</t>
    </rPh>
    <phoneticPr fontId="25"/>
  </si>
  <si>
    <t>有無チェック</t>
    <rPh sb="0" eb="2">
      <t>ウム</t>
    </rPh>
    <phoneticPr fontId="25"/>
  </si>
  <si>
    <t>生年月日_和暦</t>
    <rPh sb="0" eb="4">
      <t>セイネンガッピ</t>
    </rPh>
    <rPh sb="5" eb="7">
      <t>ワレキ</t>
    </rPh>
    <phoneticPr fontId="25"/>
  </si>
  <si>
    <t>性別</t>
    <rPh sb="0" eb="2">
      <t>セイベツ</t>
    </rPh>
    <phoneticPr fontId="25"/>
  </si>
  <si>
    <t>都道府県</t>
    <rPh sb="0" eb="4">
      <t>トドウフケン</t>
    </rPh>
    <phoneticPr fontId="25"/>
  </si>
  <si>
    <t>市区町村</t>
    <rPh sb="0" eb="4">
      <t>シクチョウソン</t>
    </rPh>
    <phoneticPr fontId="25"/>
  </si>
  <si>
    <t>導入設備種別</t>
    <rPh sb="0" eb="4">
      <t>ドウニュウセツビ</t>
    </rPh>
    <rPh sb="4" eb="6">
      <t>シュベツ</t>
    </rPh>
    <phoneticPr fontId="25"/>
  </si>
  <si>
    <t>機器リスト_蓄電システム</t>
    <rPh sb="0" eb="2">
      <t>キキ</t>
    </rPh>
    <rPh sb="6" eb="8">
      <t>チクデン</t>
    </rPh>
    <phoneticPr fontId="25"/>
  </si>
  <si>
    <t>機器リスト_水電解装置</t>
    <rPh sb="0" eb="2">
      <t>キキ</t>
    </rPh>
    <rPh sb="6" eb="11">
      <t>ミズデンカイソウチ</t>
    </rPh>
    <phoneticPr fontId="25"/>
  </si>
  <si>
    <t>都道府県コード</t>
    <rPh sb="0" eb="4">
      <t>トドウフケン</t>
    </rPh>
    <phoneticPr fontId="25"/>
  </si>
  <si>
    <t>需給調整市場</t>
    <rPh sb="0" eb="6">
      <t>ジュキュウチョウセイシジョウ</t>
    </rPh>
    <phoneticPr fontId="25"/>
  </si>
  <si>
    <t>卸電力市場</t>
    <rPh sb="0" eb="1">
      <t>オロシ</t>
    </rPh>
    <rPh sb="1" eb="5">
      <t>デンリョクシジョウ</t>
    </rPh>
    <phoneticPr fontId="25"/>
  </si>
  <si>
    <t>一般送配電事業者</t>
    <rPh sb="0" eb="8">
      <t>イッパンソウハイデンジギョウシャ</t>
    </rPh>
    <phoneticPr fontId="25"/>
  </si>
  <si>
    <t>1/2以内</t>
    <rPh sb="3" eb="5">
      <t>イナイ</t>
    </rPh>
    <phoneticPr fontId="25"/>
  </si>
  <si>
    <t>有</t>
    <rPh sb="0" eb="1">
      <t>アリ</t>
    </rPh>
    <phoneticPr fontId="25"/>
  </si>
  <si>
    <t>T</t>
    <phoneticPr fontId="25"/>
  </si>
  <si>
    <t>M</t>
    <phoneticPr fontId="25"/>
  </si>
  <si>
    <t>都</t>
    <rPh sb="0" eb="1">
      <t>ト</t>
    </rPh>
    <phoneticPr fontId="25"/>
  </si>
  <si>
    <t>市</t>
    <rPh sb="0" eb="1">
      <t>シ</t>
    </rPh>
    <phoneticPr fontId="25"/>
  </si>
  <si>
    <t>系統用蓄電システム</t>
    <rPh sb="0" eb="3">
      <t>ケイトウヨウ</t>
    </rPh>
    <rPh sb="3" eb="5">
      <t>チクデン</t>
    </rPh>
    <phoneticPr fontId="25"/>
  </si>
  <si>
    <t>水電解装置部</t>
    <rPh sb="0" eb="6">
      <t>ミズデンカイソウチブ</t>
    </rPh>
    <phoneticPr fontId="25"/>
  </si>
  <si>
    <t xml:space="preserve">農業、林業 </t>
    <phoneticPr fontId="25"/>
  </si>
  <si>
    <t>一次のみ</t>
    <rPh sb="0" eb="2">
      <t>イチジ</t>
    </rPh>
    <phoneticPr fontId="25"/>
  </si>
  <si>
    <t>スポットのみ</t>
    <phoneticPr fontId="25"/>
  </si>
  <si>
    <t>北海道電力ネットワーク株式会社</t>
    <rPh sb="0" eb="5">
      <t>ホッカイドウデンリョク</t>
    </rPh>
    <rPh sb="11" eb="15">
      <t>カブシキガイシャ</t>
    </rPh>
    <phoneticPr fontId="25"/>
  </si>
  <si>
    <t>1/3以内</t>
    <rPh sb="3" eb="5">
      <t>イナイ</t>
    </rPh>
    <phoneticPr fontId="25"/>
  </si>
  <si>
    <t>無</t>
    <rPh sb="0" eb="1">
      <t>ナシ</t>
    </rPh>
    <phoneticPr fontId="25"/>
  </si>
  <si>
    <t>S</t>
    <phoneticPr fontId="25"/>
  </si>
  <si>
    <t>F</t>
    <phoneticPr fontId="25"/>
  </si>
  <si>
    <t>道</t>
    <rPh sb="0" eb="1">
      <t>ミチ</t>
    </rPh>
    <phoneticPr fontId="25"/>
  </si>
  <si>
    <t>区</t>
    <rPh sb="0" eb="1">
      <t>ク</t>
    </rPh>
    <phoneticPr fontId="25"/>
  </si>
  <si>
    <t>水電解装置</t>
    <rPh sb="0" eb="5">
      <t>ミズデンカイソウチ</t>
    </rPh>
    <phoneticPr fontId="25"/>
  </si>
  <si>
    <t>電力変換装置</t>
    <rPh sb="0" eb="6">
      <t>デンリョクヘンカンソウチ</t>
    </rPh>
    <phoneticPr fontId="25"/>
  </si>
  <si>
    <t>青森県</t>
  </si>
  <si>
    <t xml:space="preserve">漁業 </t>
    <phoneticPr fontId="25"/>
  </si>
  <si>
    <t>二次①のみ</t>
    <rPh sb="0" eb="2">
      <t>ニジ</t>
    </rPh>
    <phoneticPr fontId="25"/>
  </si>
  <si>
    <t>時間前のみ</t>
    <rPh sb="0" eb="3">
      <t>ジカンマエ</t>
    </rPh>
    <phoneticPr fontId="25"/>
  </si>
  <si>
    <t>東北電力ネットワーク株式会社</t>
    <rPh sb="0" eb="4">
      <t>トウホクデンリョク</t>
    </rPh>
    <rPh sb="10" eb="14">
      <t>カブシキガイシャ</t>
    </rPh>
    <phoneticPr fontId="25"/>
  </si>
  <si>
    <t>H</t>
    <phoneticPr fontId="25"/>
  </si>
  <si>
    <t>府</t>
    <rPh sb="0" eb="1">
      <t>フ</t>
    </rPh>
    <phoneticPr fontId="25"/>
  </si>
  <si>
    <t>町</t>
    <rPh sb="0" eb="1">
      <t>マチ</t>
    </rPh>
    <phoneticPr fontId="25"/>
  </si>
  <si>
    <t>電池システム制御部分</t>
    <rPh sb="0" eb="2">
      <t>デンチ</t>
    </rPh>
    <rPh sb="6" eb="8">
      <t>セイギョ</t>
    </rPh>
    <rPh sb="8" eb="10">
      <t>ブブン</t>
    </rPh>
    <phoneticPr fontId="25"/>
  </si>
  <si>
    <t>水素発生システム制御装置</t>
    <rPh sb="0" eb="4">
      <t>スイソハッセイ</t>
    </rPh>
    <rPh sb="8" eb="12">
      <t>セイギョソウチ</t>
    </rPh>
    <phoneticPr fontId="25"/>
  </si>
  <si>
    <t>岩手県</t>
  </si>
  <si>
    <t xml:space="preserve">鉱業、採石業、砂利採取業 </t>
    <phoneticPr fontId="25"/>
  </si>
  <si>
    <t>二次②のみ</t>
    <rPh sb="0" eb="2">
      <t>ニジ</t>
    </rPh>
    <phoneticPr fontId="25"/>
  </si>
  <si>
    <t>種別問わず</t>
    <rPh sb="0" eb="2">
      <t>シュベツ</t>
    </rPh>
    <rPh sb="2" eb="3">
      <t>ト</t>
    </rPh>
    <phoneticPr fontId="25"/>
  </si>
  <si>
    <t>東京電力パワーグリッド株式会社</t>
    <rPh sb="0" eb="4">
      <t>トウキョウデンリョク</t>
    </rPh>
    <rPh sb="11" eb="15">
      <t>カブシキガイシャ</t>
    </rPh>
    <phoneticPr fontId="25"/>
  </si>
  <si>
    <t>県</t>
    <rPh sb="0" eb="1">
      <t>ケン</t>
    </rPh>
    <phoneticPr fontId="25"/>
  </si>
  <si>
    <t>村</t>
    <rPh sb="0" eb="1">
      <t>ムラ</t>
    </rPh>
    <phoneticPr fontId="25"/>
  </si>
  <si>
    <t>付帯設備</t>
    <rPh sb="0" eb="4">
      <t>フタイセツビ</t>
    </rPh>
    <phoneticPr fontId="25"/>
  </si>
  <si>
    <t>宮城県</t>
  </si>
  <si>
    <t xml:space="preserve">建設業 </t>
    <phoneticPr fontId="25"/>
  </si>
  <si>
    <t>三次①のみ</t>
    <rPh sb="0" eb="2">
      <t>サンジ</t>
    </rPh>
    <phoneticPr fontId="25"/>
  </si>
  <si>
    <t>中部電力パワーグリッド株式会社</t>
    <rPh sb="0" eb="4">
      <t>チュウブデンリョク</t>
    </rPh>
    <rPh sb="11" eb="15">
      <t>カブシキガイシャ</t>
    </rPh>
    <phoneticPr fontId="25"/>
  </si>
  <si>
    <t>蓄電システム制御装置</t>
    <rPh sb="0" eb="2">
      <t>チクデン</t>
    </rPh>
    <rPh sb="6" eb="10">
      <t>セイギョソウチ</t>
    </rPh>
    <phoneticPr fontId="25"/>
  </si>
  <si>
    <t>その他</t>
    <rPh sb="2" eb="3">
      <t>タ</t>
    </rPh>
    <phoneticPr fontId="25"/>
  </si>
  <si>
    <t>秋田県</t>
  </si>
  <si>
    <t xml:space="preserve">製造業 </t>
    <phoneticPr fontId="25"/>
  </si>
  <si>
    <t>三次②のみ</t>
    <rPh sb="0" eb="2">
      <t>サンジ</t>
    </rPh>
    <phoneticPr fontId="25"/>
  </si>
  <si>
    <t>北陸電力送配電株式会社</t>
    <rPh sb="0" eb="4">
      <t>ホクリクデンリョク</t>
    </rPh>
    <rPh sb="4" eb="7">
      <t>ソウハイデン</t>
    </rPh>
    <rPh sb="7" eb="11">
      <t>カブシキガイシャ</t>
    </rPh>
    <phoneticPr fontId="25"/>
  </si>
  <si>
    <t>附帯設備</t>
    <rPh sb="0" eb="4">
      <t>フタイセツビ</t>
    </rPh>
    <phoneticPr fontId="25"/>
  </si>
  <si>
    <t>山形県</t>
  </si>
  <si>
    <t xml:space="preserve">電気・ガス・熱供給・水道業 </t>
    <phoneticPr fontId="25"/>
  </si>
  <si>
    <t>複合約定</t>
    <rPh sb="0" eb="2">
      <t>フクゴウ</t>
    </rPh>
    <rPh sb="2" eb="4">
      <t>ヤクジョウ</t>
    </rPh>
    <phoneticPr fontId="25"/>
  </si>
  <si>
    <t>関西電力送配電株式会社</t>
    <rPh sb="0" eb="4">
      <t>カンサイデンリョク</t>
    </rPh>
    <rPh sb="4" eb="7">
      <t>ソウハイデン</t>
    </rPh>
    <rPh sb="7" eb="11">
      <t>カブシキガイシャ</t>
    </rPh>
    <phoneticPr fontId="25"/>
  </si>
  <si>
    <t>福島県</t>
  </si>
  <si>
    <t xml:space="preserve">情報通信業 </t>
    <phoneticPr fontId="25"/>
  </si>
  <si>
    <t>中国電力ネットワーク株式会社</t>
    <rPh sb="0" eb="4">
      <t>チュウゴクデンリョク</t>
    </rPh>
    <rPh sb="10" eb="14">
      <t>カブシキガイシャ</t>
    </rPh>
    <phoneticPr fontId="25"/>
  </si>
  <si>
    <t>茨城県</t>
  </si>
  <si>
    <t xml:space="preserve">運輸業、郵便業 </t>
    <phoneticPr fontId="25"/>
  </si>
  <si>
    <t>四国電力送配電株式会社</t>
    <rPh sb="0" eb="4">
      <t>シコクデンリョク</t>
    </rPh>
    <rPh sb="4" eb="7">
      <t>ソウハイデン</t>
    </rPh>
    <rPh sb="7" eb="11">
      <t>カブシキガイシャ</t>
    </rPh>
    <phoneticPr fontId="25"/>
  </si>
  <si>
    <t>栃木県</t>
  </si>
  <si>
    <t xml:space="preserve">卸売・小売業 </t>
    <phoneticPr fontId="25"/>
  </si>
  <si>
    <t>九州電力送配電株式会社</t>
    <rPh sb="0" eb="4">
      <t>キュウシュウデンリョク</t>
    </rPh>
    <rPh sb="4" eb="7">
      <t>ソウハイデン</t>
    </rPh>
    <rPh sb="7" eb="11">
      <t>カブシキガイシャ</t>
    </rPh>
    <phoneticPr fontId="25"/>
  </si>
  <si>
    <t>群馬県</t>
  </si>
  <si>
    <t xml:space="preserve">金融業・保険業 </t>
    <phoneticPr fontId="25"/>
  </si>
  <si>
    <t>沖縄電力株式会社</t>
    <rPh sb="0" eb="4">
      <t>オキナワデンリョク</t>
    </rPh>
    <rPh sb="4" eb="8">
      <t>カブシキガイシャ</t>
    </rPh>
    <phoneticPr fontId="25"/>
  </si>
  <si>
    <t>埼玉県</t>
  </si>
  <si>
    <t xml:space="preserve">不動産業、物品賃貸業 </t>
    <phoneticPr fontId="25"/>
  </si>
  <si>
    <t>学術研究、専門・技術サービス業</t>
    <rPh sb="14" eb="15">
      <t>ギョウ</t>
    </rPh>
    <phoneticPr fontId="25"/>
  </si>
  <si>
    <t xml:space="preserve">宿泊業、飲食サービス業 </t>
    <phoneticPr fontId="25"/>
  </si>
  <si>
    <t>神奈川県</t>
  </si>
  <si>
    <t xml:space="preserve">生活関連サービス業、娯楽業 </t>
    <phoneticPr fontId="25"/>
  </si>
  <si>
    <t>新潟県</t>
  </si>
  <si>
    <t xml:space="preserve">教育、学習支援業 </t>
    <phoneticPr fontId="25"/>
  </si>
  <si>
    <t>富山県</t>
  </si>
  <si>
    <t xml:space="preserve">医療、福祉 </t>
    <phoneticPr fontId="25"/>
  </si>
  <si>
    <t>石川県</t>
  </si>
  <si>
    <t xml:space="preserve">複合サービス事業 </t>
    <phoneticPr fontId="25"/>
  </si>
  <si>
    <t>福井県</t>
  </si>
  <si>
    <t xml:space="preserve">サービス業（他に分類されな いもの） </t>
    <phoneticPr fontId="25"/>
  </si>
  <si>
    <t>山梨県</t>
  </si>
  <si>
    <t xml:space="preserve">公務（他に分類されるものを 除く） </t>
    <phoneticPr fontId="25"/>
  </si>
  <si>
    <t>長野県</t>
  </si>
  <si>
    <t xml:space="preserve">分類不能の産業 </t>
    <phoneticPr fontId="25"/>
  </si>
  <si>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</si>
  <si>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</si>
  <si>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</si>
  <si>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</si>
  <si>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</si>
  <si>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</si>
  <si>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</si>
  <si>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</si>
  <si>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</si>
  <si>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</si>
  <si>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</si>
  <si>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</si>
  <si>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</si>
  <si>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</si>
  <si>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</si>
  <si>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</si>
  <si>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</si>
  <si>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</si>
  <si>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</si>
  <si>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</si>
  <si>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</si>
  <si>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</si>
  <si>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</si>
  <si>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</si>
  <si>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</si>
  <si>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</si>
  <si>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</si>
  <si>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はい</t>
    <phoneticPr fontId="20"/>
  </si>
  <si>
    <t>いいえ</t>
    <phoneticPr fontId="20"/>
  </si>
  <si>
    <t>はい_いいえ</t>
    <phoneticPr fontId="20"/>
  </si>
  <si>
    <t>接続位置</t>
    <rPh sb="0" eb="4">
      <t>セツゾクイチ</t>
    </rPh>
    <phoneticPr fontId="20"/>
  </si>
  <si>
    <t>DC側接続</t>
    <phoneticPr fontId="20"/>
  </si>
  <si>
    <t>AC側接続</t>
    <phoneticPr fontId="20"/>
  </si>
  <si>
    <t>適用区分</t>
    <rPh sb="0" eb="4">
      <t>テキヨウクブン</t>
    </rPh>
    <phoneticPr fontId="20"/>
  </si>
  <si>
    <t>（Ⅰ）FIP認定型</t>
    <phoneticPr fontId="20"/>
  </si>
  <si>
    <t>（Ⅱ）市場等取引型</t>
    <phoneticPr fontId="20"/>
  </si>
  <si>
    <t>（Ⅲ）オフサイトPPA型</t>
    <phoneticPr fontId="20"/>
  </si>
  <si>
    <t>参画市場
※（Ⅱ）市場等取引型のみ</t>
    <phoneticPr fontId="20"/>
  </si>
  <si>
    <t>需給調整市場</t>
    <phoneticPr fontId="20"/>
  </si>
  <si>
    <t>その他市場</t>
    <phoneticPr fontId="20"/>
  </si>
  <si>
    <t>特定卸供給事業者</t>
    <phoneticPr fontId="20"/>
  </si>
  <si>
    <t>チェック</t>
    <phoneticPr fontId="20"/>
  </si>
  <si>
    <t>稼働開始予定日（稼働前の場合）</t>
    <rPh sb="0" eb="4">
      <t>カドウカイシ</t>
    </rPh>
    <rPh sb="4" eb="7">
      <t>ヨテイビ</t>
    </rPh>
    <rPh sb="8" eb="11">
      <t>カドウマエ</t>
    </rPh>
    <rPh sb="12" eb="14">
      <t>バアイ</t>
    </rPh>
    <phoneticPr fontId="20"/>
  </si>
  <si>
    <t>稼働前</t>
    <rPh sb="0" eb="2">
      <t>カドウ</t>
    </rPh>
    <rPh sb="2" eb="3">
      <t>マエ</t>
    </rPh>
    <phoneticPr fontId="20"/>
  </si>
  <si>
    <t>稼働中</t>
    <rPh sb="0" eb="2">
      <t>カドウ</t>
    </rPh>
    <rPh sb="2" eb="3">
      <t>チュウ</t>
    </rPh>
    <phoneticPr fontId="20"/>
  </si>
  <si>
    <t>リース開始予定日</t>
    <rPh sb="3" eb="5">
      <t>カイシ</t>
    </rPh>
    <rPh sb="5" eb="8">
      <t>ヨテイビ</t>
    </rPh>
    <phoneticPr fontId="25"/>
  </si>
  <si>
    <t>設置場所（建物又は土地）の登記簿謄本（全部事項証明書）の写し</t>
  </si>
  <si>
    <t>設備の供給事業者に関する廃棄物処理法上の広域認定の取得に関する書類</t>
  </si>
  <si>
    <t>年　月　日</t>
    <phoneticPr fontId="20"/>
  </si>
  <si>
    <t>リース計算書</t>
    <rPh sb="3" eb="6">
      <t>ケイサンショ</t>
    </rPh>
    <phoneticPr fontId="25"/>
  </si>
  <si>
    <t>FIP認定出力（最大受電電力）(kW)</t>
    <phoneticPr fontId="20"/>
  </si>
  <si>
    <t>再エネ発電設備の定格出力(kW)</t>
    <phoneticPr fontId="20"/>
  </si>
  <si>
    <t>都道府県</t>
    <phoneticPr fontId="20"/>
  </si>
  <si>
    <t>添付チェック</t>
    <rPh sb="0" eb="2">
      <t>テンプ</t>
    </rPh>
    <phoneticPr fontId="20"/>
  </si>
  <si>
    <t>提出要否</t>
    <rPh sb="0" eb="2">
      <t>テイシュツ</t>
    </rPh>
    <rPh sb="2" eb="4">
      <t>ヨウヒ</t>
    </rPh>
    <phoneticPr fontId="20"/>
  </si>
  <si>
    <t>ファイル形式</t>
    <rPh sb="4" eb="6">
      <t>ケイシキ</t>
    </rPh>
    <phoneticPr fontId="20"/>
  </si>
  <si>
    <t>書類名称</t>
    <rPh sb="0" eb="2">
      <t>ショルイ</t>
    </rPh>
    <rPh sb="2" eb="4">
      <t>メイショウ</t>
    </rPh>
    <phoneticPr fontId="20"/>
  </si>
  <si>
    <t>指定様式/
自由様式</t>
    <rPh sb="0" eb="2">
      <t>シテイ</t>
    </rPh>
    <rPh sb="2" eb="4">
      <t>ヨウシキ</t>
    </rPh>
    <rPh sb="6" eb="8">
      <t>ジユウ</t>
    </rPh>
    <rPh sb="8" eb="10">
      <t>ヨウシキ</t>
    </rPh>
    <phoneticPr fontId="20"/>
  </si>
  <si>
    <t>（別紙３）</t>
    <phoneticPr fontId="25"/>
  </si>
  <si>
    <t>・補助事業の一部を第三者に委託（請負その他委託の形式を問わない。）する場合については、契約先の事業者
（税込み１００万円以上の取引に限る）の事業者名、補助事業者との契約関係、住所、契約金額及び業務の範囲</t>
    <phoneticPr fontId="25"/>
  </si>
  <si>
    <t>1-2　申請者情報</t>
    <phoneticPr fontId="20"/>
  </si>
  <si>
    <t>事業者名</t>
    <rPh sb="0" eb="3">
      <t>ジギョウシャ</t>
    </rPh>
    <rPh sb="3" eb="4">
      <t>メイ</t>
    </rPh>
    <phoneticPr fontId="24"/>
  </si>
  <si>
    <t>業種</t>
    <rPh sb="0" eb="2">
      <t>ギョウシュ</t>
    </rPh>
    <phoneticPr fontId="20"/>
  </si>
  <si>
    <t>資本金（千円）</t>
    <rPh sb="0" eb="3">
      <t>シホンキン</t>
    </rPh>
    <rPh sb="4" eb="6">
      <t>センエン</t>
    </rPh>
    <phoneticPr fontId="20"/>
  </si>
  <si>
    <t>従業員数</t>
    <rPh sb="0" eb="4">
      <t>ジュウギョウインスウ</t>
    </rPh>
    <phoneticPr fontId="20"/>
  </si>
  <si>
    <t>住所</t>
    <rPh sb="0" eb="2">
      <t>ジュウショ</t>
    </rPh>
    <phoneticPr fontId="24"/>
  </si>
  <si>
    <t>代表者役職及び氏名</t>
    <rPh sb="0" eb="3">
      <t>ダイヒョウシャ</t>
    </rPh>
    <rPh sb="3" eb="5">
      <t>ヤクショク</t>
    </rPh>
    <rPh sb="5" eb="6">
      <t>オヨ</t>
    </rPh>
    <rPh sb="7" eb="9">
      <t>シメイ</t>
    </rPh>
    <phoneticPr fontId="24"/>
  </si>
  <si>
    <t>事業者要件</t>
    <phoneticPr fontId="20"/>
  </si>
  <si>
    <t>CO₂排出量が20万t以上に該当</t>
    <phoneticPr fontId="20"/>
  </si>
  <si>
    <t>CO₂排出量が20万t未満または中小企業に該当</t>
    <phoneticPr fontId="20"/>
  </si>
  <si>
    <t>担当者連絡先</t>
    <phoneticPr fontId="20"/>
  </si>
  <si>
    <t>担当者連絡先１</t>
    <phoneticPr fontId="20"/>
  </si>
  <si>
    <t>所属</t>
    <rPh sb="0" eb="2">
      <t>ショゾク</t>
    </rPh>
    <phoneticPr fontId="20"/>
  </si>
  <si>
    <t>氏名カナ</t>
    <rPh sb="0" eb="2">
      <t>シメイ</t>
    </rPh>
    <phoneticPr fontId="24"/>
  </si>
  <si>
    <t>氏名</t>
    <rPh sb="0" eb="2">
      <t>シメイ</t>
    </rPh>
    <phoneticPr fontId="24"/>
  </si>
  <si>
    <t>連絡先電話番号</t>
    <rPh sb="0" eb="3">
      <t>レンラクサキ</t>
    </rPh>
    <rPh sb="3" eb="5">
      <t>デンワ</t>
    </rPh>
    <rPh sb="5" eb="7">
      <t>バンゴウ</t>
    </rPh>
    <phoneticPr fontId="24"/>
  </si>
  <si>
    <t>担当者連絡先２</t>
    <phoneticPr fontId="20"/>
  </si>
  <si>
    <t>連絡先電話番号</t>
    <phoneticPr fontId="20"/>
  </si>
  <si>
    <t>以下、共同申請ありの場合、記載してください。</t>
    <rPh sb="0" eb="2">
      <t>イカ</t>
    </rPh>
    <rPh sb="3" eb="5">
      <t>キョウドウ</t>
    </rPh>
    <rPh sb="5" eb="7">
      <t>シンセイ</t>
    </rPh>
    <rPh sb="10" eb="12">
      <t>バアイ</t>
    </rPh>
    <rPh sb="13" eb="15">
      <t>キサイ</t>
    </rPh>
    <phoneticPr fontId="20"/>
  </si>
  <si>
    <t>（リースにて設備導入を行う場合は設備使用者、SPCを設立する予定の場合はSPCの情報を記入すること）</t>
    <phoneticPr fontId="20"/>
  </si>
  <si>
    <t>資本金（千円）</t>
    <rPh sb="0" eb="3">
      <t>シホンキン</t>
    </rPh>
    <phoneticPr fontId="20"/>
  </si>
  <si>
    <t>共同申請者情報2</t>
    <rPh sb="0" eb="2">
      <t>キョウドウ</t>
    </rPh>
    <rPh sb="2" eb="5">
      <t>シンセイシャ</t>
    </rPh>
    <rPh sb="5" eb="7">
      <t>ジョウホウ</t>
    </rPh>
    <phoneticPr fontId="20"/>
  </si>
  <si>
    <t>代表者役職及び氏名</t>
  </si>
  <si>
    <t>共同申請者情報3</t>
    <rPh sb="0" eb="2">
      <t>キョウドウ</t>
    </rPh>
    <rPh sb="2" eb="5">
      <t>シンセイシャ</t>
    </rPh>
    <rPh sb="5" eb="7">
      <t>ジョウホウ</t>
    </rPh>
    <phoneticPr fontId="20"/>
  </si>
  <si>
    <t>共同申請者情報4</t>
    <rPh sb="0" eb="2">
      <t>キョウドウ</t>
    </rPh>
    <rPh sb="2" eb="5">
      <t>シンセイシャ</t>
    </rPh>
    <rPh sb="5" eb="7">
      <t>ジョウホウ</t>
    </rPh>
    <phoneticPr fontId="20"/>
  </si>
  <si>
    <t>代表者役職及び氏名</t>
    <phoneticPr fontId="20"/>
  </si>
  <si>
    <t>共同申請者情報5</t>
    <rPh sb="0" eb="2">
      <t>キョウドウ</t>
    </rPh>
    <rPh sb="2" eb="5">
      <t>シンセイシャ</t>
    </rPh>
    <rPh sb="5" eb="7">
      <t>ジョウホウ</t>
    </rPh>
    <phoneticPr fontId="20"/>
  </si>
  <si>
    <t>共同申請者情報6</t>
    <rPh sb="0" eb="2">
      <t>キョウドウ</t>
    </rPh>
    <rPh sb="2" eb="5">
      <t>シンセイシャ</t>
    </rPh>
    <rPh sb="5" eb="7">
      <t>ジョウホウ</t>
    </rPh>
    <phoneticPr fontId="20"/>
  </si>
  <si>
    <t>共同申請者情報7</t>
    <rPh sb="0" eb="2">
      <t>キョウドウ</t>
    </rPh>
    <rPh sb="2" eb="5">
      <t>シンセイシャ</t>
    </rPh>
    <rPh sb="5" eb="7">
      <t>ジョウホウ</t>
    </rPh>
    <phoneticPr fontId="20"/>
  </si>
  <si>
    <t>共同申請者情報8</t>
    <rPh sb="0" eb="2">
      <t>キョウドウ</t>
    </rPh>
    <rPh sb="2" eb="5">
      <t>シンセイシャ</t>
    </rPh>
    <rPh sb="5" eb="7">
      <t>ジョウホウ</t>
    </rPh>
    <phoneticPr fontId="20"/>
  </si>
  <si>
    <t>3月</t>
    <rPh sb="1" eb="2">
      <t>ガツ</t>
    </rPh>
    <phoneticPr fontId="40"/>
  </si>
  <si>
    <t>2027年度</t>
    <rPh sb="4" eb="6">
      <t>ネンド</t>
    </rPh>
    <phoneticPr fontId="20"/>
  </si>
  <si>
    <t>2028年度</t>
    <rPh sb="4" eb="6">
      <t>ネンド</t>
    </rPh>
    <phoneticPr fontId="20"/>
  </si>
  <si>
    <t>事業実施予定スケジュール</t>
    <rPh sb="4" eb="6">
      <t>ヨテイ</t>
    </rPh>
    <phoneticPr fontId="20"/>
  </si>
  <si>
    <t>省エネ法における特定事業者等(開示シートを公表している)に該当</t>
    <rPh sb="21" eb="23">
      <t>コウヒョウ</t>
    </rPh>
    <phoneticPr fontId="20"/>
  </si>
  <si>
    <t>蓄電池の廃止予定日</t>
    <rPh sb="0" eb="3">
      <t>チクデンチ</t>
    </rPh>
    <rPh sb="4" eb="6">
      <t>ハイシ</t>
    </rPh>
    <rPh sb="6" eb="9">
      <t>ヨテイビ</t>
    </rPh>
    <phoneticPr fontId="40"/>
  </si>
  <si>
    <t>予定スケジュール</t>
    <rPh sb="0" eb="2">
      <t>ヨテイ</t>
    </rPh>
    <phoneticPr fontId="40"/>
  </si>
  <si>
    <t>2026年度</t>
    <phoneticPr fontId="40"/>
  </si>
  <si>
    <t>選択期間</t>
    <rPh sb="0" eb="4">
      <t>センタクキカン</t>
    </rPh>
    <phoneticPr fontId="20"/>
  </si>
  <si>
    <t>2026年4月上旬</t>
    <rPh sb="4" eb="5">
      <t>ネン</t>
    </rPh>
    <rPh sb="6" eb="7">
      <t>ガツ</t>
    </rPh>
    <rPh sb="7" eb="9">
      <t>ジョウジュン</t>
    </rPh>
    <phoneticPr fontId="25"/>
  </si>
  <si>
    <t>2026年4月中旬</t>
    <rPh sb="4" eb="5">
      <t>ネン</t>
    </rPh>
    <rPh sb="6" eb="7">
      <t>ガツ</t>
    </rPh>
    <rPh sb="7" eb="9">
      <t>チュウジュン</t>
    </rPh>
    <phoneticPr fontId="25"/>
  </si>
  <si>
    <t>2026年4月下旬</t>
    <rPh sb="4" eb="5">
      <t>ネン</t>
    </rPh>
    <rPh sb="6" eb="7">
      <t>ガツ</t>
    </rPh>
    <rPh sb="7" eb="9">
      <t>ゲジュン</t>
    </rPh>
    <phoneticPr fontId="25"/>
  </si>
  <si>
    <t>2026年5月上旬</t>
    <rPh sb="4" eb="5">
      <t>ネン</t>
    </rPh>
    <rPh sb="6" eb="7">
      <t>ガツ</t>
    </rPh>
    <rPh sb="7" eb="9">
      <t>ジョウジュン</t>
    </rPh>
    <phoneticPr fontId="25"/>
  </si>
  <si>
    <t>2026年5月中旬</t>
    <rPh sb="4" eb="5">
      <t>ネン</t>
    </rPh>
    <rPh sb="6" eb="7">
      <t>ガツ</t>
    </rPh>
    <rPh sb="7" eb="9">
      <t>チュウジュン</t>
    </rPh>
    <phoneticPr fontId="25"/>
  </si>
  <si>
    <t>2026年5月下旬</t>
    <rPh sb="4" eb="5">
      <t>ネン</t>
    </rPh>
    <rPh sb="6" eb="7">
      <t>ガツ</t>
    </rPh>
    <rPh sb="7" eb="9">
      <t>ゲジュン</t>
    </rPh>
    <phoneticPr fontId="25"/>
  </si>
  <si>
    <t>2026年6月上旬</t>
    <rPh sb="4" eb="5">
      <t>ネン</t>
    </rPh>
    <rPh sb="6" eb="7">
      <t>ガツ</t>
    </rPh>
    <rPh sb="7" eb="9">
      <t>ジョウジュン</t>
    </rPh>
    <phoneticPr fontId="25"/>
  </si>
  <si>
    <t>2026年6月中旬</t>
    <rPh sb="4" eb="5">
      <t>ネン</t>
    </rPh>
    <rPh sb="6" eb="7">
      <t>ガツ</t>
    </rPh>
    <rPh sb="7" eb="9">
      <t>チュウジュン</t>
    </rPh>
    <phoneticPr fontId="25"/>
  </si>
  <si>
    <t>2026年6月下旬</t>
    <rPh sb="4" eb="5">
      <t>ネン</t>
    </rPh>
    <rPh sb="6" eb="7">
      <t>ガツ</t>
    </rPh>
    <rPh sb="7" eb="9">
      <t>ゲジュン</t>
    </rPh>
    <phoneticPr fontId="25"/>
  </si>
  <si>
    <t>2026年7月上旬</t>
    <rPh sb="4" eb="5">
      <t>ネン</t>
    </rPh>
    <rPh sb="6" eb="7">
      <t>ガツ</t>
    </rPh>
    <rPh sb="7" eb="9">
      <t>ジョウジュン</t>
    </rPh>
    <phoneticPr fontId="25"/>
  </si>
  <si>
    <t>2026年7月中旬</t>
    <rPh sb="4" eb="5">
      <t>ネン</t>
    </rPh>
    <rPh sb="6" eb="7">
      <t>ガツ</t>
    </rPh>
    <rPh sb="7" eb="9">
      <t>チュウジュン</t>
    </rPh>
    <phoneticPr fontId="25"/>
  </si>
  <si>
    <t>2026年7月下旬</t>
    <rPh sb="4" eb="5">
      <t>ネン</t>
    </rPh>
    <rPh sb="6" eb="7">
      <t>ガツ</t>
    </rPh>
    <rPh sb="7" eb="9">
      <t>ゲジュン</t>
    </rPh>
    <phoneticPr fontId="25"/>
  </si>
  <si>
    <t>2026年8月上旬</t>
    <rPh sb="4" eb="5">
      <t>ネン</t>
    </rPh>
    <rPh sb="6" eb="7">
      <t>ガツ</t>
    </rPh>
    <rPh sb="7" eb="9">
      <t>ジョウジュン</t>
    </rPh>
    <phoneticPr fontId="25"/>
  </si>
  <si>
    <t>2026年8月中旬</t>
    <rPh sb="4" eb="5">
      <t>ネン</t>
    </rPh>
    <rPh sb="6" eb="7">
      <t>ガツ</t>
    </rPh>
    <rPh sb="7" eb="9">
      <t>チュウジュン</t>
    </rPh>
    <phoneticPr fontId="25"/>
  </si>
  <si>
    <t>2026年8月下旬</t>
    <rPh sb="4" eb="5">
      <t>ネン</t>
    </rPh>
    <rPh sb="6" eb="7">
      <t>ガツ</t>
    </rPh>
    <rPh sb="7" eb="9">
      <t>ゲジュン</t>
    </rPh>
    <phoneticPr fontId="25"/>
  </si>
  <si>
    <t>2026年9月上旬</t>
    <rPh sb="4" eb="5">
      <t>ネン</t>
    </rPh>
    <rPh sb="6" eb="7">
      <t>ガツ</t>
    </rPh>
    <rPh sb="7" eb="9">
      <t>ジョウジュン</t>
    </rPh>
    <phoneticPr fontId="25"/>
  </si>
  <si>
    <t>2026年9月中旬</t>
    <rPh sb="4" eb="5">
      <t>ネン</t>
    </rPh>
    <rPh sb="6" eb="7">
      <t>ガツ</t>
    </rPh>
    <rPh sb="7" eb="9">
      <t>チュウジュン</t>
    </rPh>
    <phoneticPr fontId="25"/>
  </si>
  <si>
    <t>2026年9月下旬</t>
    <rPh sb="4" eb="5">
      <t>ネン</t>
    </rPh>
    <rPh sb="6" eb="7">
      <t>ガツ</t>
    </rPh>
    <rPh sb="7" eb="9">
      <t>ゲジュン</t>
    </rPh>
    <phoneticPr fontId="25"/>
  </si>
  <si>
    <t>2026年10月上旬</t>
    <rPh sb="4" eb="5">
      <t>ネン</t>
    </rPh>
    <rPh sb="7" eb="8">
      <t>ガツ</t>
    </rPh>
    <rPh sb="8" eb="10">
      <t>ジョウジュン</t>
    </rPh>
    <phoneticPr fontId="25"/>
  </si>
  <si>
    <t>2026年10月中旬</t>
    <rPh sb="4" eb="5">
      <t>ネン</t>
    </rPh>
    <rPh sb="7" eb="8">
      <t>ガツ</t>
    </rPh>
    <rPh sb="8" eb="10">
      <t>チュウジュン</t>
    </rPh>
    <phoneticPr fontId="25"/>
  </si>
  <si>
    <t>2026年10月下旬</t>
    <rPh sb="4" eb="5">
      <t>ネン</t>
    </rPh>
    <rPh sb="7" eb="8">
      <t>ガツ</t>
    </rPh>
    <rPh sb="8" eb="10">
      <t>ゲジュン</t>
    </rPh>
    <phoneticPr fontId="25"/>
  </si>
  <si>
    <t>2026年11月上旬</t>
    <rPh sb="4" eb="5">
      <t>ネン</t>
    </rPh>
    <rPh sb="7" eb="8">
      <t>ガツ</t>
    </rPh>
    <rPh sb="8" eb="10">
      <t>ジョウジュン</t>
    </rPh>
    <phoneticPr fontId="25"/>
  </si>
  <si>
    <t>2026年11月中旬</t>
    <rPh sb="4" eb="5">
      <t>ネン</t>
    </rPh>
    <rPh sb="7" eb="8">
      <t>ガツ</t>
    </rPh>
    <rPh sb="8" eb="10">
      <t>チュウジュン</t>
    </rPh>
    <phoneticPr fontId="25"/>
  </si>
  <si>
    <t>2026年11月下旬</t>
    <rPh sb="4" eb="5">
      <t>ネン</t>
    </rPh>
    <rPh sb="7" eb="8">
      <t>ガツ</t>
    </rPh>
    <rPh sb="8" eb="10">
      <t>ゲジュン</t>
    </rPh>
    <phoneticPr fontId="25"/>
  </si>
  <si>
    <t>2026年12月上旬</t>
    <rPh sb="4" eb="5">
      <t>ネン</t>
    </rPh>
    <rPh sb="7" eb="8">
      <t>ガツ</t>
    </rPh>
    <rPh sb="8" eb="10">
      <t>ジョウジュン</t>
    </rPh>
    <phoneticPr fontId="25"/>
  </si>
  <si>
    <t>2026年12月中旬</t>
    <rPh sb="4" eb="5">
      <t>ネン</t>
    </rPh>
    <rPh sb="7" eb="8">
      <t>ガツ</t>
    </rPh>
    <rPh sb="8" eb="10">
      <t>チュウジュン</t>
    </rPh>
    <phoneticPr fontId="25"/>
  </si>
  <si>
    <t>2026年12月下旬</t>
    <rPh sb="4" eb="5">
      <t>ネン</t>
    </rPh>
    <rPh sb="7" eb="8">
      <t>ガツ</t>
    </rPh>
    <rPh sb="8" eb="10">
      <t>ゲジュン</t>
    </rPh>
    <phoneticPr fontId="25"/>
  </si>
  <si>
    <t>2027年1月上旬</t>
    <rPh sb="4" eb="5">
      <t>ネン</t>
    </rPh>
    <rPh sb="6" eb="7">
      <t>ガツ</t>
    </rPh>
    <rPh sb="7" eb="9">
      <t>ジョウジュン</t>
    </rPh>
    <phoneticPr fontId="25"/>
  </si>
  <si>
    <t>2027年1月中旬</t>
    <rPh sb="4" eb="5">
      <t>ネン</t>
    </rPh>
    <rPh sb="6" eb="7">
      <t>ガツ</t>
    </rPh>
    <rPh sb="7" eb="9">
      <t>チュウジュン</t>
    </rPh>
    <phoneticPr fontId="25"/>
  </si>
  <si>
    <t>2027年1月下旬</t>
    <rPh sb="4" eb="5">
      <t>ネン</t>
    </rPh>
    <rPh sb="6" eb="7">
      <t>ガツ</t>
    </rPh>
    <rPh sb="7" eb="9">
      <t>ゲジュン</t>
    </rPh>
    <phoneticPr fontId="25"/>
  </si>
  <si>
    <t>2027年2月上旬</t>
    <rPh sb="4" eb="5">
      <t>ネン</t>
    </rPh>
    <rPh sb="6" eb="7">
      <t>ガツ</t>
    </rPh>
    <rPh sb="7" eb="9">
      <t>ジョウジュン</t>
    </rPh>
    <phoneticPr fontId="25"/>
  </si>
  <si>
    <t>2027年2月中旬</t>
    <rPh sb="4" eb="5">
      <t>ネン</t>
    </rPh>
    <rPh sb="6" eb="7">
      <t>ガツ</t>
    </rPh>
    <rPh sb="7" eb="9">
      <t>チュウジュン</t>
    </rPh>
    <phoneticPr fontId="25"/>
  </si>
  <si>
    <t>2027年2月下旬</t>
    <rPh sb="4" eb="5">
      <t>ネン</t>
    </rPh>
    <rPh sb="6" eb="7">
      <t>ガツ</t>
    </rPh>
    <rPh sb="7" eb="9">
      <t>ゲジュン</t>
    </rPh>
    <phoneticPr fontId="25"/>
  </si>
  <si>
    <t>2027年3月上旬</t>
    <rPh sb="4" eb="5">
      <t>ネン</t>
    </rPh>
    <rPh sb="6" eb="7">
      <t>ガツ</t>
    </rPh>
    <rPh sb="7" eb="9">
      <t>ジョウジュン</t>
    </rPh>
    <phoneticPr fontId="25"/>
  </si>
  <si>
    <t>2027年3月中旬</t>
    <rPh sb="4" eb="5">
      <t>ネン</t>
    </rPh>
    <rPh sb="6" eb="7">
      <t>ガツ</t>
    </rPh>
    <rPh sb="7" eb="9">
      <t>チュウジュン</t>
    </rPh>
    <phoneticPr fontId="25"/>
  </si>
  <si>
    <t>2027年3月下旬</t>
    <rPh sb="4" eb="5">
      <t>ネン</t>
    </rPh>
    <rPh sb="6" eb="7">
      <t>ガツ</t>
    </rPh>
    <rPh sb="7" eb="9">
      <t>ゲジュン</t>
    </rPh>
    <phoneticPr fontId="25"/>
  </si>
  <si>
    <t>2027年4月上旬</t>
    <rPh sb="4" eb="5">
      <t>ネン</t>
    </rPh>
    <rPh sb="6" eb="7">
      <t>ガツ</t>
    </rPh>
    <rPh sb="7" eb="9">
      <t>ジョウジュン</t>
    </rPh>
    <phoneticPr fontId="25"/>
  </si>
  <si>
    <t>2027年4月中旬</t>
    <rPh sb="4" eb="5">
      <t>ネン</t>
    </rPh>
    <rPh sb="6" eb="7">
      <t>ガツ</t>
    </rPh>
    <rPh sb="7" eb="9">
      <t>チュウジュン</t>
    </rPh>
    <phoneticPr fontId="25"/>
  </si>
  <si>
    <t>2027年4月下旬</t>
    <rPh sb="4" eb="5">
      <t>ネン</t>
    </rPh>
    <rPh sb="6" eb="7">
      <t>ガツ</t>
    </rPh>
    <rPh sb="7" eb="9">
      <t>ゲジュン</t>
    </rPh>
    <phoneticPr fontId="25"/>
  </si>
  <si>
    <t>2027年5月上旬</t>
    <rPh sb="4" eb="5">
      <t>ネン</t>
    </rPh>
    <rPh sb="6" eb="7">
      <t>ガツ</t>
    </rPh>
    <rPh sb="7" eb="9">
      <t>ジョウジュン</t>
    </rPh>
    <phoneticPr fontId="25"/>
  </si>
  <si>
    <t>2027年5月中旬</t>
    <rPh sb="4" eb="5">
      <t>ネン</t>
    </rPh>
    <rPh sb="6" eb="7">
      <t>ガツ</t>
    </rPh>
    <rPh sb="7" eb="9">
      <t>チュウジュン</t>
    </rPh>
    <phoneticPr fontId="25"/>
  </si>
  <si>
    <t>2027年5月下旬</t>
    <rPh sb="4" eb="5">
      <t>ネン</t>
    </rPh>
    <rPh sb="6" eb="7">
      <t>ガツ</t>
    </rPh>
    <rPh sb="7" eb="9">
      <t>ゲジュン</t>
    </rPh>
    <phoneticPr fontId="25"/>
  </si>
  <si>
    <t>2027年6月上旬</t>
    <rPh sb="4" eb="5">
      <t>ネン</t>
    </rPh>
    <rPh sb="6" eb="7">
      <t>ガツ</t>
    </rPh>
    <rPh sb="7" eb="9">
      <t>ジョウジュン</t>
    </rPh>
    <phoneticPr fontId="25"/>
  </si>
  <si>
    <t>2027年6月中旬</t>
    <rPh sb="4" eb="5">
      <t>ネン</t>
    </rPh>
    <rPh sb="6" eb="7">
      <t>ガツ</t>
    </rPh>
    <rPh sb="7" eb="9">
      <t>チュウジュン</t>
    </rPh>
    <phoneticPr fontId="25"/>
  </si>
  <si>
    <t>2027年6月下旬</t>
    <rPh sb="4" eb="5">
      <t>ネン</t>
    </rPh>
    <rPh sb="6" eb="7">
      <t>ガツ</t>
    </rPh>
    <rPh sb="7" eb="9">
      <t>ゲジュン</t>
    </rPh>
    <phoneticPr fontId="25"/>
  </si>
  <si>
    <t>2027年7月上旬</t>
    <rPh sb="4" eb="5">
      <t>ネン</t>
    </rPh>
    <rPh sb="6" eb="7">
      <t>ガツ</t>
    </rPh>
    <rPh sb="7" eb="9">
      <t>ジョウジュン</t>
    </rPh>
    <phoneticPr fontId="25"/>
  </si>
  <si>
    <t>2027年7月中旬</t>
    <rPh sb="4" eb="5">
      <t>ネン</t>
    </rPh>
    <rPh sb="6" eb="7">
      <t>ガツ</t>
    </rPh>
    <rPh sb="7" eb="9">
      <t>チュウジュン</t>
    </rPh>
    <phoneticPr fontId="25"/>
  </si>
  <si>
    <t>2027年7月下旬</t>
    <rPh sb="4" eb="5">
      <t>ネン</t>
    </rPh>
    <rPh sb="6" eb="7">
      <t>ガツ</t>
    </rPh>
    <rPh sb="7" eb="9">
      <t>ゲジュン</t>
    </rPh>
    <phoneticPr fontId="25"/>
  </si>
  <si>
    <t>2027年8月上旬</t>
    <rPh sb="4" eb="5">
      <t>ネン</t>
    </rPh>
    <rPh sb="6" eb="7">
      <t>ガツ</t>
    </rPh>
    <rPh sb="7" eb="9">
      <t>ジョウジュン</t>
    </rPh>
    <phoneticPr fontId="25"/>
  </si>
  <si>
    <t>2027年8月中旬</t>
    <rPh sb="4" eb="5">
      <t>ネン</t>
    </rPh>
    <rPh sb="6" eb="7">
      <t>ガツ</t>
    </rPh>
    <rPh sb="7" eb="9">
      <t>チュウジュン</t>
    </rPh>
    <phoneticPr fontId="25"/>
  </si>
  <si>
    <t>2027年8月下旬</t>
    <rPh sb="4" eb="5">
      <t>ネン</t>
    </rPh>
    <rPh sb="6" eb="7">
      <t>ガツ</t>
    </rPh>
    <rPh sb="7" eb="9">
      <t>ゲジュン</t>
    </rPh>
    <phoneticPr fontId="25"/>
  </si>
  <si>
    <t>2027年9月上旬</t>
    <rPh sb="4" eb="5">
      <t>ネン</t>
    </rPh>
    <rPh sb="6" eb="7">
      <t>ガツ</t>
    </rPh>
    <rPh sb="7" eb="9">
      <t>ジョウジュン</t>
    </rPh>
    <phoneticPr fontId="25"/>
  </si>
  <si>
    <t>2027年9月中旬</t>
    <rPh sb="4" eb="5">
      <t>ネン</t>
    </rPh>
    <rPh sb="6" eb="7">
      <t>ガツ</t>
    </rPh>
    <rPh sb="7" eb="9">
      <t>チュウジュン</t>
    </rPh>
    <phoneticPr fontId="25"/>
  </si>
  <si>
    <t>2027年9月下旬</t>
    <rPh sb="4" eb="5">
      <t>ネン</t>
    </rPh>
    <rPh sb="6" eb="7">
      <t>ガツ</t>
    </rPh>
    <rPh sb="7" eb="9">
      <t>ゲジュン</t>
    </rPh>
    <phoneticPr fontId="25"/>
  </si>
  <si>
    <t>2027年10月上旬</t>
    <rPh sb="4" eb="5">
      <t>ネン</t>
    </rPh>
    <rPh sb="7" eb="8">
      <t>ガツ</t>
    </rPh>
    <rPh sb="8" eb="10">
      <t>ジョウジュン</t>
    </rPh>
    <phoneticPr fontId="25"/>
  </si>
  <si>
    <t>2027年10月中旬</t>
    <rPh sb="4" eb="5">
      <t>ネン</t>
    </rPh>
    <rPh sb="7" eb="8">
      <t>ガツ</t>
    </rPh>
    <rPh sb="8" eb="10">
      <t>チュウジュン</t>
    </rPh>
    <phoneticPr fontId="25"/>
  </si>
  <si>
    <t>2027年10月下旬</t>
    <rPh sb="4" eb="5">
      <t>ネン</t>
    </rPh>
    <rPh sb="7" eb="8">
      <t>ガツ</t>
    </rPh>
    <rPh sb="8" eb="10">
      <t>ゲジュン</t>
    </rPh>
    <phoneticPr fontId="25"/>
  </si>
  <si>
    <t>2027年11月上旬</t>
    <rPh sb="4" eb="5">
      <t>ネン</t>
    </rPh>
    <rPh sb="7" eb="8">
      <t>ガツ</t>
    </rPh>
    <rPh sb="8" eb="10">
      <t>ジョウジュン</t>
    </rPh>
    <phoneticPr fontId="25"/>
  </si>
  <si>
    <t>2027年11月中旬</t>
    <rPh sb="4" eb="5">
      <t>ネン</t>
    </rPh>
    <rPh sb="7" eb="8">
      <t>ガツ</t>
    </rPh>
    <rPh sb="8" eb="10">
      <t>チュウジュン</t>
    </rPh>
    <phoneticPr fontId="25"/>
  </si>
  <si>
    <t>2027年11月下旬</t>
    <rPh sb="4" eb="5">
      <t>ネン</t>
    </rPh>
    <rPh sb="7" eb="8">
      <t>ガツ</t>
    </rPh>
    <rPh sb="8" eb="10">
      <t>ゲジュン</t>
    </rPh>
    <phoneticPr fontId="25"/>
  </si>
  <si>
    <t>2027年12月上旬</t>
    <rPh sb="4" eb="5">
      <t>ネン</t>
    </rPh>
    <rPh sb="7" eb="8">
      <t>ガツ</t>
    </rPh>
    <rPh sb="8" eb="10">
      <t>ジョウジュン</t>
    </rPh>
    <phoneticPr fontId="25"/>
  </si>
  <si>
    <t>2027年12月中旬</t>
    <rPh sb="4" eb="5">
      <t>ネン</t>
    </rPh>
    <rPh sb="7" eb="8">
      <t>ガツ</t>
    </rPh>
    <rPh sb="8" eb="10">
      <t>チュウジュン</t>
    </rPh>
    <phoneticPr fontId="25"/>
  </si>
  <si>
    <t>2027年12月下旬</t>
    <rPh sb="4" eb="5">
      <t>ネン</t>
    </rPh>
    <rPh sb="7" eb="8">
      <t>ガツ</t>
    </rPh>
    <rPh sb="8" eb="10">
      <t>ゲジュン</t>
    </rPh>
    <phoneticPr fontId="25"/>
  </si>
  <si>
    <t>2028年1月上旬</t>
    <rPh sb="4" eb="5">
      <t>ネン</t>
    </rPh>
    <rPh sb="6" eb="7">
      <t>ガツ</t>
    </rPh>
    <rPh sb="7" eb="9">
      <t>ジョウジュン</t>
    </rPh>
    <phoneticPr fontId="25"/>
  </si>
  <si>
    <t>2028年1月中旬</t>
    <rPh sb="4" eb="5">
      <t>ネン</t>
    </rPh>
    <rPh sb="6" eb="7">
      <t>ガツ</t>
    </rPh>
    <rPh sb="7" eb="9">
      <t>チュウジュン</t>
    </rPh>
    <phoneticPr fontId="25"/>
  </si>
  <si>
    <t>2028年1月下旬</t>
    <rPh sb="4" eb="5">
      <t>ネン</t>
    </rPh>
    <rPh sb="6" eb="7">
      <t>ガツ</t>
    </rPh>
    <rPh sb="7" eb="9">
      <t>ゲジュン</t>
    </rPh>
    <phoneticPr fontId="25"/>
  </si>
  <si>
    <t>2028年2月上旬</t>
    <rPh sb="4" eb="5">
      <t>ネン</t>
    </rPh>
    <rPh sb="6" eb="7">
      <t>ガツ</t>
    </rPh>
    <rPh sb="7" eb="9">
      <t>ジョウジュン</t>
    </rPh>
    <phoneticPr fontId="25"/>
  </si>
  <si>
    <t>2028年2月中旬</t>
    <rPh sb="4" eb="5">
      <t>ネン</t>
    </rPh>
    <rPh sb="6" eb="7">
      <t>ガツ</t>
    </rPh>
    <rPh sb="7" eb="9">
      <t>チュウジュン</t>
    </rPh>
    <phoneticPr fontId="25"/>
  </si>
  <si>
    <t>2028年2月下旬</t>
    <rPh sb="4" eb="5">
      <t>ネン</t>
    </rPh>
    <rPh sb="6" eb="7">
      <t>ガツ</t>
    </rPh>
    <rPh sb="7" eb="9">
      <t>ゲジュン</t>
    </rPh>
    <phoneticPr fontId="25"/>
  </si>
  <si>
    <t>（単位：円）</t>
    <rPh sb="1" eb="3">
      <t>タンイ</t>
    </rPh>
    <rPh sb="4" eb="5">
      <t>エン</t>
    </rPh>
    <phoneticPr fontId="24"/>
  </si>
  <si>
    <t>補助事業経費の</t>
    <rPh sb="0" eb="2">
      <t>ホジョ</t>
    </rPh>
    <rPh sb="2" eb="4">
      <t>ジギョウ</t>
    </rPh>
    <rPh sb="4" eb="6">
      <t>ケイヒ</t>
    </rPh>
    <phoneticPr fontId="40"/>
  </si>
  <si>
    <t>内訳</t>
    <rPh sb="0" eb="2">
      <t>ウチワケ</t>
    </rPh>
    <phoneticPr fontId="40"/>
  </si>
  <si>
    <t>補助事業に要する経費</t>
    <rPh sb="0" eb="2">
      <t>ホジョ</t>
    </rPh>
    <phoneticPr fontId="40"/>
  </si>
  <si>
    <t>補助対象経費</t>
    <phoneticPr fontId="40"/>
  </si>
  <si>
    <t>補助率</t>
  </si>
  <si>
    <t>補助金
交付申請額</t>
    <phoneticPr fontId="24"/>
  </si>
  <si>
    <t>備考</t>
    <phoneticPr fontId="24"/>
  </si>
  <si>
    <t>区分</t>
    <rPh sb="0" eb="2">
      <t>クブン</t>
    </rPh>
    <phoneticPr fontId="40"/>
  </si>
  <si>
    <t>金額</t>
    <phoneticPr fontId="40"/>
  </si>
  <si>
    <t>見積書番号</t>
    <rPh sb="0" eb="2">
      <t>ミツモリ</t>
    </rPh>
    <rPh sb="2" eb="3">
      <t>ショ</t>
    </rPh>
    <rPh sb="3" eb="5">
      <t>バンゴウ</t>
    </rPh>
    <phoneticPr fontId="40"/>
  </si>
  <si>
    <t>補助上限額</t>
    <rPh sb="0" eb="5">
      <t>ホジョジョウゲンガク</t>
    </rPh>
    <phoneticPr fontId="25"/>
  </si>
  <si>
    <t>設計費</t>
    <rPh sb="0" eb="2">
      <t>セッケイ</t>
    </rPh>
    <rPh sb="2" eb="3">
      <t>ヒ</t>
    </rPh>
    <phoneticPr fontId="40"/>
  </si>
  <si>
    <t>①実施設計費</t>
    <rPh sb="1" eb="6">
      <t>ジッシセッケイヒ</t>
    </rPh>
    <phoneticPr fontId="40"/>
  </si>
  <si>
    <t>②その他</t>
    <rPh sb="3" eb="4">
      <t>タ</t>
    </rPh>
    <phoneticPr fontId="40"/>
  </si>
  <si>
    <t>端数処理</t>
    <rPh sb="0" eb="4">
      <t>ハスウショリ</t>
    </rPh>
    <phoneticPr fontId="40"/>
  </si>
  <si>
    <t>補助対象経費</t>
    <rPh sb="0" eb="6">
      <t>ホジョタイショウケイヒ</t>
    </rPh>
    <phoneticPr fontId="40"/>
  </si>
  <si>
    <t>補助金額</t>
    <rPh sb="0" eb="4">
      <t>ホジョキンガク</t>
    </rPh>
    <phoneticPr fontId="40"/>
  </si>
  <si>
    <t>差分</t>
    <rPh sb="0" eb="2">
      <t>サブン</t>
    </rPh>
    <phoneticPr fontId="40"/>
  </si>
  <si>
    <t>総計</t>
    <rPh sb="0" eb="2">
      <t>ソウケイ</t>
    </rPh>
    <phoneticPr fontId="40"/>
  </si>
  <si>
    <t>設計費</t>
    <rPh sb="0" eb="3">
      <t>セッケイヒ</t>
    </rPh>
    <phoneticPr fontId="40"/>
  </si>
  <si>
    <t>設備費</t>
    <rPh sb="0" eb="3">
      <t>セツビヒ</t>
    </rPh>
    <phoneticPr fontId="24"/>
  </si>
  <si>
    <t>設備費</t>
    <rPh sb="0" eb="3">
      <t>セツビヒ</t>
    </rPh>
    <phoneticPr fontId="40"/>
  </si>
  <si>
    <t>工事費</t>
    <rPh sb="0" eb="3">
      <t>コウジヒ</t>
    </rPh>
    <phoneticPr fontId="40"/>
  </si>
  <si>
    <t>足し上げ</t>
    <rPh sb="0" eb="1">
      <t>タ</t>
    </rPh>
    <rPh sb="2" eb="3">
      <t>ア</t>
    </rPh>
    <phoneticPr fontId="40"/>
  </si>
  <si>
    <t>最終的な各年度の申請額（上記差分を各区分の経費発生の最終年度に加算）</t>
    <rPh sb="0" eb="3">
      <t>サイシュウテキ</t>
    </rPh>
    <rPh sb="4" eb="7">
      <t>カクネンド</t>
    </rPh>
    <rPh sb="8" eb="11">
      <t>シンセイガク</t>
    </rPh>
    <rPh sb="12" eb="14">
      <t>ジョウキ</t>
    </rPh>
    <rPh sb="14" eb="16">
      <t>サブン</t>
    </rPh>
    <rPh sb="17" eb="18">
      <t>カク</t>
    </rPh>
    <rPh sb="18" eb="20">
      <t>クブン</t>
    </rPh>
    <rPh sb="21" eb="25">
      <t>ケイヒハッセイ</t>
    </rPh>
    <rPh sb="26" eb="30">
      <t>サイシュウネンド</t>
    </rPh>
    <rPh sb="31" eb="33">
      <t>カサン</t>
    </rPh>
    <phoneticPr fontId="40"/>
  </si>
  <si>
    <t>工事費</t>
  </si>
  <si>
    <t>①基礎工事</t>
    <rPh sb="1" eb="3">
      <t>キソ</t>
    </rPh>
    <rPh sb="3" eb="5">
      <t>コウジ</t>
    </rPh>
    <phoneticPr fontId="40"/>
  </si>
  <si>
    <t>②据付工事</t>
    <rPh sb="1" eb="3">
      <t>スエツケ</t>
    </rPh>
    <rPh sb="3" eb="5">
      <t>コウジ</t>
    </rPh>
    <phoneticPr fontId="40"/>
  </si>
  <si>
    <t>③電気工事</t>
    <rPh sb="1" eb="3">
      <t>デンキ</t>
    </rPh>
    <rPh sb="3" eb="5">
      <t>コウジ</t>
    </rPh>
    <phoneticPr fontId="40"/>
  </si>
  <si>
    <t>➃附帯工事</t>
    <rPh sb="1" eb="3">
      <t>フタイ</t>
    </rPh>
    <rPh sb="3" eb="5">
      <t>コウジ</t>
    </rPh>
    <phoneticPr fontId="40"/>
  </si>
  <si>
    <t>⑤試運転調整</t>
    <rPh sb="1" eb="4">
      <t>シウンテン</t>
    </rPh>
    <rPh sb="4" eb="6">
      <t>チョウセイ</t>
    </rPh>
    <phoneticPr fontId="40"/>
  </si>
  <si>
    <t>⑥その他</t>
    <rPh sb="3" eb="4">
      <t>タ</t>
    </rPh>
    <phoneticPr fontId="40"/>
  </si>
  <si>
    <t>【総計】</t>
    <rPh sb="1" eb="3">
      <t>ソウケイ</t>
    </rPh>
    <phoneticPr fontId="40"/>
  </si>
  <si>
    <t>消費税</t>
  </si>
  <si>
    <t>総計</t>
    <rPh sb="0" eb="2">
      <t>ソウケイ</t>
    </rPh>
    <phoneticPr fontId="24"/>
  </si>
  <si>
    <t>①セル・モジュール</t>
  </si>
  <si>
    <t>②電池システム制御部分</t>
  </si>
  <si>
    <t>③電力変換装置</t>
  </si>
  <si>
    <t>④蓄電システム制御装置</t>
  </si>
  <si>
    <t>⑤付帯設備</t>
  </si>
  <si>
    <t>補助事業に要する経費、及びその調達方法</t>
    <rPh sb="0" eb="2">
      <t>ホジョ</t>
    </rPh>
    <rPh sb="2" eb="4">
      <t>ジギョウ</t>
    </rPh>
    <rPh sb="5" eb="6">
      <t>ヨウ</t>
    </rPh>
    <rPh sb="8" eb="10">
      <t>ケイヒ</t>
    </rPh>
    <rPh sb="11" eb="12">
      <t>オヨ</t>
    </rPh>
    <rPh sb="15" eb="17">
      <t>チョウタツ</t>
    </rPh>
    <rPh sb="17" eb="19">
      <t>ホウホウ</t>
    </rPh>
    <phoneticPr fontId="40"/>
  </si>
  <si>
    <t>系統アクセスに関する協議期間</t>
    <rPh sb="0" eb="2">
      <t>ケイトウ</t>
    </rPh>
    <rPh sb="7" eb="8">
      <t>カン</t>
    </rPh>
    <rPh sb="10" eb="12">
      <t>キョウギ</t>
    </rPh>
    <rPh sb="12" eb="14">
      <t>キカン</t>
    </rPh>
    <phoneticPr fontId="40"/>
  </si>
  <si>
    <t>2/3以内</t>
    <rPh sb="3" eb="5">
      <t>イナイ</t>
    </rPh>
    <phoneticPr fontId="25"/>
  </si>
  <si>
    <t>⑥その他</t>
    <rPh sb="3" eb="4">
      <t>タ</t>
    </rPh>
    <phoneticPr fontId="20"/>
  </si>
  <si>
    <t>3者見積比較表</t>
    <phoneticPr fontId="25"/>
  </si>
  <si>
    <t>補助事業の名称</t>
    <rPh sb="0" eb="2">
      <t>ホジョ</t>
    </rPh>
    <rPh sb="2" eb="4">
      <t>ジギョウ</t>
    </rPh>
    <rPh sb="5" eb="7">
      <t>メイショウ</t>
    </rPh>
    <phoneticPr fontId="25"/>
  </si>
  <si>
    <t>補助事業の
目的及び内容</t>
    <rPh sb="0" eb="2">
      <t>ホジョ</t>
    </rPh>
    <rPh sb="2" eb="4">
      <t>ジギョウ</t>
    </rPh>
    <rPh sb="6" eb="8">
      <t>モクテキ</t>
    </rPh>
    <rPh sb="8" eb="9">
      <t>オヨ</t>
    </rPh>
    <rPh sb="10" eb="12">
      <t>ナイヨウ</t>
    </rPh>
    <phoneticPr fontId="25"/>
  </si>
  <si>
    <t>3者見積</t>
    <rPh sb="1" eb="2">
      <t>シャ</t>
    </rPh>
    <phoneticPr fontId="25"/>
  </si>
  <si>
    <t>見積書の整理番号</t>
    <rPh sb="0" eb="3">
      <t>ミツモリショ</t>
    </rPh>
    <rPh sb="4" eb="8">
      <t>セイリバンゴウ</t>
    </rPh>
    <phoneticPr fontId="24"/>
  </si>
  <si>
    <t>Ⅰ
(発注先)</t>
    <rPh sb="3" eb="6">
      <t>ハッチュウサキ</t>
    </rPh>
    <phoneticPr fontId="25"/>
  </si>
  <si>
    <t>Ⅱ</t>
    <phoneticPr fontId="25"/>
  </si>
  <si>
    <t>Ⅲ</t>
    <phoneticPr fontId="25"/>
  </si>
  <si>
    <t>会社名（見積先依頼業者名）</t>
    <rPh sb="0" eb="2">
      <t>カイシャ</t>
    </rPh>
    <rPh sb="2" eb="3">
      <t>メイ</t>
    </rPh>
    <rPh sb="4" eb="6">
      <t>ミツモリ</t>
    </rPh>
    <rPh sb="6" eb="7">
      <t>サキ</t>
    </rPh>
    <rPh sb="7" eb="9">
      <t>イライ</t>
    </rPh>
    <phoneticPr fontId="25"/>
  </si>
  <si>
    <t>見積金額（税抜）</t>
    <phoneticPr fontId="24"/>
  </si>
  <si>
    <t>補助対象経費（税抜）</t>
    <phoneticPr fontId="25"/>
  </si>
  <si>
    <t>補助対象外経費（税抜）</t>
    <rPh sb="4" eb="5">
      <t>ガイ</t>
    </rPh>
    <phoneticPr fontId="25"/>
  </si>
  <si>
    <t>補助対象（税抜）</t>
    <rPh sb="0" eb="4">
      <t>ホジョタイショウ</t>
    </rPh>
    <rPh sb="5" eb="7">
      <t>ゼイヌ</t>
    </rPh>
    <phoneticPr fontId="25"/>
  </si>
  <si>
    <t>補助対象外（税抜）</t>
    <rPh sb="0" eb="5">
      <t>ホジョタイショウガイ</t>
    </rPh>
    <rPh sb="6" eb="8">
      <t>ゼイヌ</t>
    </rPh>
    <phoneticPr fontId="25"/>
  </si>
  <si>
    <t>設備費</t>
    <rPh sb="0" eb="3">
      <t>セツビヒヒ</t>
    </rPh>
    <phoneticPr fontId="25"/>
  </si>
  <si>
    <t>備考</t>
  </si>
  <si>
    <t>名称</t>
    <rPh sb="0" eb="2">
      <t>メイショウ</t>
    </rPh>
    <phoneticPr fontId="24"/>
  </si>
  <si>
    <t>温室効果ガス排出削減のための取り組みに関する表明書</t>
    <rPh sb="0" eb="4">
      <t>オンシツコウカ</t>
    </rPh>
    <rPh sb="6" eb="8">
      <t>ハイシュツ</t>
    </rPh>
    <rPh sb="8" eb="10">
      <t>サクゲン</t>
    </rPh>
    <rPh sb="14" eb="15">
      <t>ト</t>
    </rPh>
    <rPh sb="16" eb="17">
      <t>ク</t>
    </rPh>
    <rPh sb="19" eb="20">
      <t>カン</t>
    </rPh>
    <rPh sb="22" eb="25">
      <t>ヒョウメイショ</t>
    </rPh>
    <phoneticPr fontId="24"/>
  </si>
  <si>
    <r>
      <t>【申請者がCO</t>
    </r>
    <r>
      <rPr>
        <vertAlign val="subscript"/>
        <sz val="11"/>
        <color theme="1"/>
        <rFont val="ＭＳ 明朝"/>
        <family val="1"/>
        <charset val="128"/>
      </rPr>
      <t>2</t>
    </r>
    <r>
      <rPr>
        <sz val="11"/>
        <color theme="1"/>
        <rFont val="ＭＳ 明朝"/>
        <family val="1"/>
        <charset val="128"/>
      </rPr>
      <t>排出量</t>
    </r>
    <r>
      <rPr>
        <vertAlign val="superscript"/>
        <sz val="11"/>
        <color theme="1"/>
        <rFont val="ＭＳ 明朝"/>
        <family val="1"/>
        <charset val="128"/>
      </rPr>
      <t>※</t>
    </r>
    <r>
      <rPr>
        <sz val="11"/>
        <color theme="1"/>
        <rFont val="ＭＳ 明朝"/>
        <family val="1"/>
        <charset val="128"/>
      </rPr>
      <t>が20万t以上の民間企業の場合】</t>
    </r>
    <rPh sb="1" eb="4">
      <t>シンセイシャ</t>
    </rPh>
    <rPh sb="8" eb="11">
      <t>ハイシュツリョウ</t>
    </rPh>
    <rPh sb="15" eb="16">
      <t>マン</t>
    </rPh>
    <rPh sb="17" eb="19">
      <t>イジョウ</t>
    </rPh>
    <rPh sb="20" eb="22">
      <t>ミンカン</t>
    </rPh>
    <rPh sb="22" eb="24">
      <t>キギョウ</t>
    </rPh>
    <rPh sb="25" eb="27">
      <t>バアイ</t>
    </rPh>
    <phoneticPr fontId="25"/>
  </si>
  <si>
    <t>温室効果ガス排出削減のための以下の取組について、別紙の通り実施します。</t>
    <rPh sb="0" eb="2">
      <t>オンシツ</t>
    </rPh>
    <rPh sb="2" eb="4">
      <t>コウカ</t>
    </rPh>
    <rPh sb="6" eb="8">
      <t>ハイシュツ</t>
    </rPh>
    <rPh sb="8" eb="10">
      <t>サクゲン</t>
    </rPh>
    <rPh sb="14" eb="16">
      <t>イカ</t>
    </rPh>
    <rPh sb="17" eb="19">
      <t>トリクミ</t>
    </rPh>
    <rPh sb="24" eb="26">
      <t>ベッシ</t>
    </rPh>
    <rPh sb="27" eb="28">
      <t>トオ</t>
    </rPh>
    <rPh sb="29" eb="31">
      <t>ジッシ</t>
    </rPh>
    <phoneticPr fontId="25"/>
  </si>
  <si>
    <t>←該当する事項にチェックを入れてください</t>
    <rPh sb="1" eb="3">
      <t>ガイトウ</t>
    </rPh>
    <rPh sb="5" eb="7">
      <t>ジコウ</t>
    </rPh>
    <rPh sb="13" eb="14">
      <t>イ</t>
    </rPh>
    <phoneticPr fontId="25"/>
  </si>
  <si>
    <t>（ⅱ）（ⅰ）で掲げた目標を達成できない場合にはJクレジット又はJCMその他国内の温室効果ガス排出削減に貢献する適格クレジットを調達する、又は、未達理由を報告・公表すること。</t>
    <phoneticPr fontId="25"/>
  </si>
  <si>
    <t>（ⅲ）サプライチェーン全体でのGX実現に向けた取組を実施または計画すること。</t>
    <phoneticPr fontId="25"/>
  </si>
  <si>
    <r>
      <t>【申請者がCO</t>
    </r>
    <r>
      <rPr>
        <vertAlign val="subscript"/>
        <sz val="11"/>
        <color theme="1"/>
        <rFont val="ＭＳ 明朝"/>
        <family val="1"/>
        <charset val="128"/>
      </rPr>
      <t>2</t>
    </r>
    <r>
      <rPr>
        <sz val="11"/>
        <color theme="1"/>
        <rFont val="ＭＳ 明朝"/>
        <family val="1"/>
        <charset val="128"/>
      </rPr>
      <t>排出量</t>
    </r>
    <r>
      <rPr>
        <vertAlign val="superscript"/>
        <sz val="11"/>
        <color theme="1"/>
        <rFont val="ＭＳ 明朝"/>
        <family val="1"/>
        <charset val="128"/>
      </rPr>
      <t>※</t>
    </r>
    <r>
      <rPr>
        <sz val="11"/>
        <color theme="1"/>
        <rFont val="ＭＳ 明朝"/>
        <family val="1"/>
        <charset val="128"/>
      </rPr>
      <t>が20万t未満の民間企業又は中小企業等の場合】</t>
    </r>
    <rPh sb="1" eb="4">
      <t>シンセイシャ</t>
    </rPh>
    <rPh sb="8" eb="11">
      <t>ハイシュツリョウ</t>
    </rPh>
    <rPh sb="15" eb="16">
      <t>マン</t>
    </rPh>
    <rPh sb="17" eb="19">
      <t>ミマン</t>
    </rPh>
    <rPh sb="20" eb="22">
      <t>ミンカン</t>
    </rPh>
    <rPh sb="22" eb="24">
      <t>キギョウ</t>
    </rPh>
    <rPh sb="24" eb="25">
      <t>マタ</t>
    </rPh>
    <rPh sb="26" eb="30">
      <t>チュウショウキギョウ</t>
    </rPh>
    <rPh sb="30" eb="31">
      <t>トウ</t>
    </rPh>
    <rPh sb="32" eb="34">
      <t>バアイ</t>
    </rPh>
    <phoneticPr fontId="25"/>
  </si>
  <si>
    <t>温室効果ガス排出削減やGXに資する取組を実施します。</t>
    <phoneticPr fontId="25"/>
  </si>
  <si>
    <t>※地球温暖化対策推進法に基づく算定報告制度に基づく２０２１年度CO２排出量</t>
    <phoneticPr fontId="25"/>
  </si>
  <si>
    <t>（別紙）</t>
    <rPh sb="1" eb="3">
      <t>ベッシ</t>
    </rPh>
    <phoneticPr fontId="25"/>
  </si>
  <si>
    <t>温室効果ガス排出削減のための具体的な取組内容</t>
    <rPh sb="0" eb="4">
      <t>オンシツコウカ</t>
    </rPh>
    <rPh sb="6" eb="8">
      <t>ハイシュツ</t>
    </rPh>
    <rPh sb="8" eb="10">
      <t>サクゲン</t>
    </rPh>
    <rPh sb="14" eb="17">
      <t>グタイテキ</t>
    </rPh>
    <rPh sb="18" eb="20">
      <t>トリクミ</t>
    </rPh>
    <rPh sb="20" eb="22">
      <t>ナイヨウ</t>
    </rPh>
    <phoneticPr fontId="25"/>
  </si>
  <si>
    <t>※GXリーグに参加している事業者又は参加予定の事業者の場合は、GXリーグに参加していることがわかる証憑（参加予定にあっては参画申請書等、参加予定であることがわかる証憑）の添付をもって代替可。</t>
    <rPh sb="7" eb="9">
      <t>サンカ</t>
    </rPh>
    <rPh sb="13" eb="16">
      <t>ジギョウシャ</t>
    </rPh>
    <rPh sb="16" eb="17">
      <t>マタ</t>
    </rPh>
    <rPh sb="18" eb="22">
      <t>サンカヨテイ</t>
    </rPh>
    <rPh sb="23" eb="26">
      <t>ジギョウシャ</t>
    </rPh>
    <rPh sb="27" eb="29">
      <t>バアイ</t>
    </rPh>
    <rPh sb="37" eb="39">
      <t>サンカ</t>
    </rPh>
    <rPh sb="49" eb="51">
      <t>ショウヒョウ</t>
    </rPh>
    <rPh sb="52" eb="56">
      <t>サンカヨテイ</t>
    </rPh>
    <rPh sb="61" eb="63">
      <t>サンカク</t>
    </rPh>
    <rPh sb="63" eb="66">
      <t>シンセイショ</t>
    </rPh>
    <rPh sb="66" eb="67">
      <t>トウ</t>
    </rPh>
    <rPh sb="68" eb="72">
      <t>サンカヨテイ</t>
    </rPh>
    <rPh sb="81" eb="83">
      <t>ショウヒョウ</t>
    </rPh>
    <rPh sb="85" eb="87">
      <t>テンプ</t>
    </rPh>
    <rPh sb="91" eb="93">
      <t>ダイタイ</t>
    </rPh>
    <rPh sb="93" eb="94">
      <t>カ</t>
    </rPh>
    <phoneticPr fontId="25"/>
  </si>
  <si>
    <t>１．事業実施責任者情報及びセキュリティ管理者情報</t>
    <rPh sb="2" eb="4">
      <t>ジギョウ</t>
    </rPh>
    <rPh sb="4" eb="6">
      <t>ジッシ</t>
    </rPh>
    <rPh sb="6" eb="9">
      <t>セキニンシャ</t>
    </rPh>
    <rPh sb="9" eb="11">
      <t>ジョウホウ</t>
    </rPh>
    <rPh sb="11" eb="12">
      <t>オヨ</t>
    </rPh>
    <rPh sb="19" eb="22">
      <t>カンリシャ</t>
    </rPh>
    <rPh sb="22" eb="24">
      <t>ジョウホウ</t>
    </rPh>
    <phoneticPr fontId="40"/>
  </si>
  <si>
    <t>項目</t>
    <rPh sb="0" eb="2">
      <t>コウモク</t>
    </rPh>
    <phoneticPr fontId="40"/>
  </si>
  <si>
    <t>事業実施責任者</t>
    <rPh sb="0" eb="2">
      <t>ジギョウ</t>
    </rPh>
    <rPh sb="2" eb="4">
      <t>ジッシ</t>
    </rPh>
    <rPh sb="4" eb="7">
      <t>セキニンシャ</t>
    </rPh>
    <phoneticPr fontId="40"/>
  </si>
  <si>
    <t>セキュリティ管理者</t>
    <rPh sb="6" eb="9">
      <t>カンリシャ</t>
    </rPh>
    <phoneticPr fontId="40"/>
  </si>
  <si>
    <t>都道府県</t>
    <rPh sb="0" eb="4">
      <t>トドウフケン</t>
    </rPh>
    <phoneticPr fontId="40"/>
  </si>
  <si>
    <t>市区町村</t>
    <rPh sb="0" eb="2">
      <t>シク</t>
    </rPh>
    <rPh sb="2" eb="4">
      <t>チョウソン</t>
    </rPh>
    <phoneticPr fontId="40"/>
  </si>
  <si>
    <t>町名・番地</t>
    <rPh sb="0" eb="2">
      <t>チョウメイ</t>
    </rPh>
    <rPh sb="3" eb="5">
      <t>バンチ</t>
    </rPh>
    <phoneticPr fontId="40"/>
  </si>
  <si>
    <t>建物名</t>
    <rPh sb="0" eb="2">
      <t>タテモノ</t>
    </rPh>
    <rPh sb="2" eb="3">
      <t>メイ</t>
    </rPh>
    <phoneticPr fontId="40"/>
  </si>
  <si>
    <t>事業者名</t>
    <rPh sb="0" eb="3">
      <t>ジギョウシャ</t>
    </rPh>
    <rPh sb="3" eb="4">
      <t>メイ</t>
    </rPh>
    <phoneticPr fontId="40"/>
  </si>
  <si>
    <t>所属部署名</t>
    <rPh sb="0" eb="2">
      <t>ショゾク</t>
    </rPh>
    <rPh sb="2" eb="4">
      <t>ブショ</t>
    </rPh>
    <rPh sb="4" eb="5">
      <t>メイ</t>
    </rPh>
    <phoneticPr fontId="40"/>
  </si>
  <si>
    <t>フリガナ</t>
    <phoneticPr fontId="40"/>
  </si>
  <si>
    <t>担当者氏名</t>
    <rPh sb="0" eb="3">
      <t>タントウシャ</t>
    </rPh>
    <rPh sb="3" eb="5">
      <t>シメイ</t>
    </rPh>
    <phoneticPr fontId="40"/>
  </si>
  <si>
    <t>電子メールアドレス</t>
    <rPh sb="0" eb="2">
      <t>デンシ</t>
    </rPh>
    <phoneticPr fontId="40"/>
  </si>
  <si>
    <t>電話番号</t>
    <rPh sb="0" eb="2">
      <t>デンワ</t>
    </rPh>
    <rPh sb="2" eb="4">
      <t>バンゴウ</t>
    </rPh>
    <phoneticPr fontId="40"/>
  </si>
  <si>
    <t>２．体制図</t>
    <rPh sb="2" eb="4">
      <t>タイセイ</t>
    </rPh>
    <rPh sb="4" eb="5">
      <t>ズ</t>
    </rPh>
    <phoneticPr fontId="40"/>
  </si>
  <si>
    <t>３．セキュリティ対策、公衆安全の確保等について</t>
    <rPh sb="8" eb="10">
      <t>タイサク</t>
    </rPh>
    <rPh sb="11" eb="15">
      <t>コウシュウアンゼン</t>
    </rPh>
    <rPh sb="16" eb="18">
      <t>カクホ</t>
    </rPh>
    <rPh sb="18" eb="19">
      <t>トウ</t>
    </rPh>
    <phoneticPr fontId="40"/>
  </si>
  <si>
    <t>　本事業において必要なセキュリティ対策及び公衆安全の確保等について該当するものにチェックを入れてください。</t>
    <rPh sb="1" eb="4">
      <t>ホンジギョウ</t>
    </rPh>
    <rPh sb="8" eb="10">
      <t>ヒツヨウ</t>
    </rPh>
    <rPh sb="17" eb="19">
      <t>タイサク</t>
    </rPh>
    <rPh sb="19" eb="20">
      <t>オヨ</t>
    </rPh>
    <rPh sb="21" eb="25">
      <t>コウシュウアンゼン</t>
    </rPh>
    <rPh sb="26" eb="28">
      <t>カクホ</t>
    </rPh>
    <rPh sb="28" eb="29">
      <t>トウ</t>
    </rPh>
    <rPh sb="33" eb="35">
      <t>ガイトウ</t>
    </rPh>
    <rPh sb="45" eb="46">
      <t>イ</t>
    </rPh>
    <phoneticPr fontId="24"/>
  </si>
  <si>
    <t>取得（予定）日</t>
    <rPh sb="0" eb="2">
      <t>シュトク</t>
    </rPh>
    <rPh sb="3" eb="5">
      <t>ヨテイ</t>
    </rPh>
    <rPh sb="6" eb="7">
      <t>ヒ</t>
    </rPh>
    <phoneticPr fontId="25"/>
  </si>
  <si>
    <t>４．選定した設備の供給事業者について</t>
    <rPh sb="2" eb="4">
      <t>センテイ</t>
    </rPh>
    <rPh sb="6" eb="8">
      <t>セツビ</t>
    </rPh>
    <rPh sb="9" eb="14">
      <t>キョウキュウジギョウシャ</t>
    </rPh>
    <phoneticPr fontId="40"/>
  </si>
  <si>
    <t>　選定した設備の下記供給事業者について、以下の内容を確認し、チェックを入れてください。
　※下記のチェック項目に対応する証憑を補助事業の完了日までに取得し、SIIに提出すること。</t>
    <rPh sb="1" eb="3">
      <t>センテイ</t>
    </rPh>
    <rPh sb="5" eb="7">
      <t>セツビ</t>
    </rPh>
    <rPh sb="8" eb="10">
      <t>カキ</t>
    </rPh>
    <rPh sb="10" eb="15">
      <t>キョウキュウジギョウシャ</t>
    </rPh>
    <rPh sb="20" eb="22">
      <t>イカ</t>
    </rPh>
    <rPh sb="23" eb="25">
      <t>ナイヨウ</t>
    </rPh>
    <rPh sb="26" eb="28">
      <t>カクニン</t>
    </rPh>
    <rPh sb="35" eb="36">
      <t>イ</t>
    </rPh>
    <rPh sb="46" eb="48">
      <t>カキ</t>
    </rPh>
    <rPh sb="53" eb="55">
      <t>コウモク</t>
    </rPh>
    <rPh sb="56" eb="58">
      <t>タイオウ</t>
    </rPh>
    <rPh sb="60" eb="62">
      <t>ショウヒョウ</t>
    </rPh>
    <rPh sb="63" eb="67">
      <t>ホジョジギョウ</t>
    </rPh>
    <rPh sb="68" eb="71">
      <t>カンリョウビ</t>
    </rPh>
    <rPh sb="74" eb="76">
      <t>シュトク</t>
    </rPh>
    <rPh sb="82" eb="84">
      <t>テイシュツ</t>
    </rPh>
    <phoneticPr fontId="25"/>
  </si>
  <si>
    <t>供給事業者名</t>
    <rPh sb="0" eb="5">
      <t>キョウキュウジギョウシャ</t>
    </rPh>
    <rPh sb="5" eb="6">
      <t>メイ</t>
    </rPh>
    <phoneticPr fontId="25"/>
  </si>
  <si>
    <t>②温室効果ガス排出削減の取組を提出している事業者である。
（取組の詳細は本申請書に添付）
※CO2排出量が20万t未満の民間企業または中小企業が供給事業者の場合</t>
    <rPh sb="1" eb="5">
      <t>オンシツコウカ</t>
    </rPh>
    <rPh sb="7" eb="9">
      <t>ハイシュツ</t>
    </rPh>
    <rPh sb="9" eb="11">
      <t>サクゲン</t>
    </rPh>
    <rPh sb="12" eb="14">
      <t>トリクミ</t>
    </rPh>
    <rPh sb="15" eb="17">
      <t>テイシュツ</t>
    </rPh>
    <rPh sb="21" eb="24">
      <t>ジギョウシャ</t>
    </rPh>
    <rPh sb="30" eb="32">
      <t>トリクミ</t>
    </rPh>
    <rPh sb="33" eb="35">
      <t>ショウサイ</t>
    </rPh>
    <rPh sb="36" eb="37">
      <t>ホン</t>
    </rPh>
    <rPh sb="37" eb="40">
      <t>シンセイショ</t>
    </rPh>
    <rPh sb="41" eb="43">
      <t>テンプ</t>
    </rPh>
    <rPh sb="49" eb="52">
      <t>ハイシュツリョウ</t>
    </rPh>
    <rPh sb="55" eb="56">
      <t>マン</t>
    </rPh>
    <rPh sb="57" eb="59">
      <t>ミマン</t>
    </rPh>
    <rPh sb="60" eb="64">
      <t>ミンカンキギョウ</t>
    </rPh>
    <rPh sb="67" eb="71">
      <t>チュウショウキギョウ</t>
    </rPh>
    <rPh sb="72" eb="77">
      <t>キョウキュウジギョウシャ</t>
    </rPh>
    <rPh sb="78" eb="80">
      <t>バアイ</t>
    </rPh>
    <phoneticPr fontId="25"/>
  </si>
  <si>
    <t>③本事業の実施による温室効果ガス排出削減効果を定量的に把握するための体制・方法等を構築し、経済産業省が実施する二酸化炭素削減効果に関する効果検証等において、補助事業の成果を検証するために必要な情報について、調査の要請があった場合には、当該調査に協力し、必要な情報を提供する事業者である。</t>
    <rPh sb="1" eb="4">
      <t>ホンジギョウ</t>
    </rPh>
    <rPh sb="5" eb="7">
      <t>ジッシ</t>
    </rPh>
    <rPh sb="10" eb="14">
      <t>オンシツコウカ</t>
    </rPh>
    <rPh sb="16" eb="18">
      <t>ハイシュツ</t>
    </rPh>
    <rPh sb="18" eb="22">
      <t>サクゲンコウカ</t>
    </rPh>
    <rPh sb="23" eb="26">
      <t>テイリョウテキ</t>
    </rPh>
    <rPh sb="27" eb="29">
      <t>ハアク</t>
    </rPh>
    <rPh sb="34" eb="36">
      <t>タイセイ</t>
    </rPh>
    <rPh sb="37" eb="40">
      <t>ホウホウトウ</t>
    </rPh>
    <rPh sb="41" eb="43">
      <t>コウチク</t>
    </rPh>
    <rPh sb="45" eb="50">
      <t>ケイザイサンギョウショウ</t>
    </rPh>
    <rPh sb="51" eb="53">
      <t>ジッシ</t>
    </rPh>
    <rPh sb="55" eb="60">
      <t>ニサンカタンソ</t>
    </rPh>
    <rPh sb="60" eb="64">
      <t>サクゲンコウカ</t>
    </rPh>
    <rPh sb="65" eb="66">
      <t>カン</t>
    </rPh>
    <rPh sb="68" eb="72">
      <t>コウカケンショウ</t>
    </rPh>
    <rPh sb="72" eb="73">
      <t>トウ</t>
    </rPh>
    <rPh sb="83" eb="85">
      <t>セイカ</t>
    </rPh>
    <rPh sb="86" eb="88">
      <t>ケンショウ</t>
    </rPh>
    <rPh sb="93" eb="95">
      <t>ヒツヨウ</t>
    </rPh>
    <rPh sb="96" eb="98">
      <t>ジョウホウ</t>
    </rPh>
    <rPh sb="103" eb="105">
      <t>チョウサ</t>
    </rPh>
    <rPh sb="106" eb="108">
      <t>ヨウセイ</t>
    </rPh>
    <rPh sb="112" eb="114">
      <t>バアイ</t>
    </rPh>
    <rPh sb="117" eb="119">
      <t>トウガイ</t>
    </rPh>
    <rPh sb="119" eb="121">
      <t>チョウサ</t>
    </rPh>
    <rPh sb="122" eb="124">
      <t>キョウリョク</t>
    </rPh>
    <rPh sb="126" eb="128">
      <t>ヒツヨウ</t>
    </rPh>
    <rPh sb="129" eb="131">
      <t>ジョウホウ</t>
    </rPh>
    <rPh sb="132" eb="134">
      <t>テイキョウ</t>
    </rPh>
    <rPh sb="136" eb="139">
      <t>ジギョウシャ</t>
    </rPh>
    <phoneticPr fontId="25"/>
  </si>
  <si>
    <t>④供給する製品に係る国際的なコスト競争力の向上や海外市場の獲得等、企業の成長につながる今後の方針やロードマップ等を策定し、取締役会その他これに準ずる機関による決議・決定を行う事業者である。</t>
    <rPh sb="1" eb="3">
      <t>キョウキュウ</t>
    </rPh>
    <rPh sb="5" eb="7">
      <t>セイヒン</t>
    </rPh>
    <rPh sb="8" eb="9">
      <t>カカ</t>
    </rPh>
    <rPh sb="10" eb="13">
      <t>コクサイテキ</t>
    </rPh>
    <rPh sb="17" eb="20">
      <t>キョウソウリョク</t>
    </rPh>
    <rPh sb="21" eb="23">
      <t>コウジョウ</t>
    </rPh>
    <rPh sb="24" eb="28">
      <t>カイガイシジョウ</t>
    </rPh>
    <rPh sb="29" eb="32">
      <t>カクトクトウ</t>
    </rPh>
    <rPh sb="33" eb="35">
      <t>キギョウ</t>
    </rPh>
    <rPh sb="36" eb="38">
      <t>セイチョウ</t>
    </rPh>
    <rPh sb="43" eb="45">
      <t>コンゴ</t>
    </rPh>
    <rPh sb="46" eb="48">
      <t>ホウシン</t>
    </rPh>
    <rPh sb="55" eb="56">
      <t>トウ</t>
    </rPh>
    <rPh sb="57" eb="59">
      <t>サクテイ</t>
    </rPh>
    <rPh sb="61" eb="65">
      <t>トリシマリヤクカイ</t>
    </rPh>
    <rPh sb="67" eb="68">
      <t>タ</t>
    </rPh>
    <rPh sb="71" eb="72">
      <t>ジュン</t>
    </rPh>
    <rPh sb="74" eb="76">
      <t>キカン</t>
    </rPh>
    <rPh sb="79" eb="81">
      <t>ケツギ</t>
    </rPh>
    <rPh sb="82" eb="84">
      <t>ケッテイ</t>
    </rPh>
    <rPh sb="85" eb="86">
      <t>オコナ</t>
    </rPh>
    <rPh sb="87" eb="90">
      <t>ジギョウシャ</t>
    </rPh>
    <phoneticPr fontId="25"/>
  </si>
  <si>
    <t>⑤賃上げ等、必要な人材の確保に向けた取組を進める事業者である。</t>
    <rPh sb="1" eb="3">
      <t>チンア</t>
    </rPh>
    <rPh sb="4" eb="5">
      <t>トウ</t>
    </rPh>
    <rPh sb="6" eb="8">
      <t>ヒツヨウ</t>
    </rPh>
    <rPh sb="9" eb="11">
      <t>ジンザイ</t>
    </rPh>
    <rPh sb="12" eb="14">
      <t>カクホ</t>
    </rPh>
    <rPh sb="15" eb="16">
      <t>ム</t>
    </rPh>
    <rPh sb="18" eb="20">
      <t>トリクミ</t>
    </rPh>
    <rPh sb="21" eb="22">
      <t>スス</t>
    </rPh>
    <rPh sb="24" eb="27">
      <t>ジギョウシャ</t>
    </rPh>
    <phoneticPr fontId="25"/>
  </si>
  <si>
    <r>
      <t>*　CO</t>
    </r>
    <r>
      <rPr>
        <vertAlign val="subscript"/>
        <sz val="9"/>
        <rFont val="ＭＳ 明朝"/>
        <family val="1"/>
        <charset val="128"/>
      </rPr>
      <t>2</t>
    </r>
    <r>
      <rPr>
        <sz val="9"/>
        <rFont val="ＭＳ 明朝"/>
        <family val="1"/>
        <charset val="128"/>
      </rPr>
      <t>排出量…地球温暖化対策推進法に基づく算定報告制度に基づく2021年度CO</t>
    </r>
    <r>
      <rPr>
        <vertAlign val="subscript"/>
        <sz val="9"/>
        <rFont val="ＭＳ 明朝"/>
        <family val="1"/>
        <charset val="128"/>
      </rPr>
      <t>2</t>
    </r>
    <r>
      <rPr>
        <sz val="9"/>
        <rFont val="ＭＳ 明朝"/>
        <family val="1"/>
        <charset val="128"/>
      </rPr>
      <t>排出量</t>
    </r>
    <rPh sb="5" eb="8">
      <t>ハイシュツリョウ</t>
    </rPh>
    <phoneticPr fontId="25"/>
  </si>
  <si>
    <r>
      <t>５．廃棄物処理法上</t>
    </r>
    <r>
      <rPr>
        <vertAlign val="superscript"/>
        <sz val="11"/>
        <rFont val="ＭＳ 明朝"/>
        <family val="1"/>
        <charset val="128"/>
      </rPr>
      <t>*</t>
    </r>
    <r>
      <rPr>
        <sz val="11"/>
        <rFont val="ＭＳ 明朝"/>
        <family val="1"/>
        <charset val="128"/>
      </rPr>
      <t>の広域認定取得の確認および設備廃棄時の取扱いについて</t>
    </r>
    <rPh sb="2" eb="5">
      <t>ハイキブツ</t>
    </rPh>
    <rPh sb="5" eb="9">
      <t>ショリホウジョウ</t>
    </rPh>
    <rPh sb="11" eb="15">
      <t>コウイキニンテイ</t>
    </rPh>
    <rPh sb="15" eb="17">
      <t>シュトク</t>
    </rPh>
    <rPh sb="18" eb="20">
      <t>カクニン</t>
    </rPh>
    <rPh sb="23" eb="25">
      <t>セツビ</t>
    </rPh>
    <rPh sb="25" eb="27">
      <t>ハイキ</t>
    </rPh>
    <rPh sb="27" eb="28">
      <t>ジ</t>
    </rPh>
    <rPh sb="29" eb="30">
      <t>ト</t>
    </rPh>
    <rPh sb="30" eb="31">
      <t>アツカ</t>
    </rPh>
    <phoneticPr fontId="40"/>
  </si>
  <si>
    <t>　設備供給事業者による廃棄物処理法上の広域認定の取得および設備廃棄時の取扱いについて、
　以下の内容を確認し、チェックを入れてください。</t>
    <rPh sb="1" eb="8">
      <t>セツビキョウキュウジギョウシャ</t>
    </rPh>
    <rPh sb="11" eb="14">
      <t>ハイキブツ</t>
    </rPh>
    <rPh sb="14" eb="18">
      <t>ショリホウジョウ</t>
    </rPh>
    <rPh sb="19" eb="23">
      <t>コウイキニンテイ</t>
    </rPh>
    <rPh sb="24" eb="26">
      <t>シュトク</t>
    </rPh>
    <rPh sb="29" eb="31">
      <t>セツビ</t>
    </rPh>
    <rPh sb="31" eb="34">
      <t>ハイキジ</t>
    </rPh>
    <rPh sb="35" eb="37">
      <t>トリアツカ</t>
    </rPh>
    <rPh sb="45" eb="47">
      <t>イカ</t>
    </rPh>
    <rPh sb="48" eb="50">
      <t>ナイヨウ</t>
    </rPh>
    <rPh sb="51" eb="53">
      <t>カクニン</t>
    </rPh>
    <rPh sb="60" eb="61">
      <t>イ</t>
    </rPh>
    <phoneticPr fontId="25"/>
  </si>
  <si>
    <t>①選定した設備の下記供給事業者が廃棄物処理法上の広域認定について、選定した設備のセル・モジュール・電池システム・蓄電システムのいずれかについて、当該認定を取得している事業者である。</t>
    <rPh sb="1" eb="3">
      <t>センテイ</t>
    </rPh>
    <rPh sb="5" eb="7">
      <t>セツビ</t>
    </rPh>
    <rPh sb="8" eb="10">
      <t>カキ</t>
    </rPh>
    <rPh sb="10" eb="15">
      <t>キョウキュウジギョウシャ</t>
    </rPh>
    <rPh sb="16" eb="19">
      <t>ハイキブツ</t>
    </rPh>
    <rPh sb="19" eb="22">
      <t>ショリホウ</t>
    </rPh>
    <phoneticPr fontId="25"/>
  </si>
  <si>
    <r>
      <t>②当社は、当該補助事業によって取得した蓄電システムを廃棄する場合には、当該の廃棄物処理法上の広域認定を取得している供給事業者（当該供給事業者が事業承継していた場合は、承継先の供給事業者。セ</t>
    </r>
    <r>
      <rPr>
        <sz val="11"/>
        <color theme="1"/>
        <rFont val="ＭＳ 明朝"/>
        <family val="1"/>
        <charset val="128"/>
      </rPr>
      <t>ル・モジュール・電池システム・蓄電システムで異なる供給事業者が広域認定を取得している場合、蓄電システム・電</t>
    </r>
    <r>
      <rPr>
        <sz val="11"/>
        <rFont val="ＭＳ 明朝"/>
        <family val="1"/>
        <charset val="128"/>
      </rPr>
      <t>池システム・モジュール・セルの順に優先する。）が存在する限り、当該供給事業者に委託して廃棄処分する旨を別途取り決める。なお、当該供給事業者が存在しない場合には、適切にリサイクルできる廃棄物処理法上の処分業の許可業者へ委託して廃棄処分する。</t>
    </r>
    <rPh sb="1" eb="3">
      <t>トウシャ</t>
    </rPh>
    <rPh sb="5" eb="7">
      <t>トウガイ</t>
    </rPh>
    <rPh sb="7" eb="11">
      <t>ホジョジギョウ</t>
    </rPh>
    <rPh sb="15" eb="17">
      <t>シュトク</t>
    </rPh>
    <rPh sb="19" eb="21">
      <t>チクデン</t>
    </rPh>
    <rPh sb="26" eb="28">
      <t>ハイキ</t>
    </rPh>
    <rPh sb="30" eb="32">
      <t>バアイ</t>
    </rPh>
    <rPh sb="139" eb="141">
      <t>チクデン</t>
    </rPh>
    <rPh sb="209" eb="216">
      <t>トウガイキョウキュウジギョウシャ</t>
    </rPh>
    <rPh sb="217" eb="219">
      <t>ソンザイ</t>
    </rPh>
    <rPh sb="222" eb="224">
      <t>バアイ</t>
    </rPh>
    <rPh sb="227" eb="229">
      <t>テキセツ</t>
    </rPh>
    <rPh sb="238" eb="245">
      <t>ハイキブツショリホウジョウ</t>
    </rPh>
    <rPh sb="246" eb="249">
      <t>ショブンギョウ</t>
    </rPh>
    <rPh sb="250" eb="254">
      <t>キョカギョウシャ</t>
    </rPh>
    <rPh sb="255" eb="257">
      <t>イタク</t>
    </rPh>
    <rPh sb="259" eb="263">
      <t>ハイキショブン</t>
    </rPh>
    <phoneticPr fontId="25"/>
  </si>
  <si>
    <t>*　廃棄物処理法…廃棄物の処理及び清掃に関する法律（昭和４５年法律第１３７号）</t>
    <rPh sb="2" eb="5">
      <t>ハイキブツ</t>
    </rPh>
    <rPh sb="5" eb="8">
      <t>ショリホウ</t>
    </rPh>
    <rPh sb="9" eb="12">
      <t>ハイキブツ</t>
    </rPh>
    <rPh sb="13" eb="15">
      <t>ショリ</t>
    </rPh>
    <rPh sb="15" eb="16">
      <t>オヨ</t>
    </rPh>
    <rPh sb="17" eb="19">
      <t>セイソウ</t>
    </rPh>
    <rPh sb="20" eb="21">
      <t>カン</t>
    </rPh>
    <rPh sb="23" eb="25">
      <t>ホウリツ</t>
    </rPh>
    <rPh sb="26" eb="28">
      <t>ショウワ</t>
    </rPh>
    <rPh sb="30" eb="31">
      <t>ネン</t>
    </rPh>
    <rPh sb="31" eb="33">
      <t>ホウリツ</t>
    </rPh>
    <rPh sb="33" eb="34">
      <t>ダイ</t>
    </rPh>
    <rPh sb="37" eb="38">
      <t>ゴウ</t>
    </rPh>
    <phoneticPr fontId="25"/>
  </si>
  <si>
    <t>6．非常時の対応</t>
    <rPh sb="2" eb="5">
      <t>ヒジョウジ</t>
    </rPh>
    <rPh sb="6" eb="8">
      <t>タイオウ</t>
    </rPh>
    <phoneticPr fontId="40"/>
  </si>
  <si>
    <t>電池システム</t>
    <phoneticPr fontId="20"/>
  </si>
  <si>
    <t>製造国</t>
    <rPh sb="0" eb="3">
      <t>セイゾウコク</t>
    </rPh>
    <phoneticPr fontId="20"/>
  </si>
  <si>
    <t>電池システム制御部分(BMS)</t>
    <rPh sb="0" eb="2">
      <t>デンチ</t>
    </rPh>
    <rPh sb="6" eb="8">
      <t>セイギョ</t>
    </rPh>
    <rPh sb="8" eb="10">
      <t>ブブン</t>
    </rPh>
    <phoneticPr fontId="25"/>
  </si>
  <si>
    <t>電力変換装置（PCS）</t>
    <phoneticPr fontId="20"/>
  </si>
  <si>
    <t>事業実施に関連する事項</t>
    <rPh sb="0" eb="4">
      <t>ジギョウジッシ</t>
    </rPh>
    <rPh sb="5" eb="7">
      <t>カンレン</t>
    </rPh>
    <rPh sb="9" eb="11">
      <t>ジコウ</t>
    </rPh>
    <phoneticPr fontId="24"/>
  </si>
  <si>
    <t>稼働状況</t>
    <rPh sb="0" eb="2">
      <t>カドウ</t>
    </rPh>
    <rPh sb="2" eb="4">
      <t>ジョウキョウ</t>
    </rPh>
    <phoneticPr fontId="20"/>
  </si>
  <si>
    <t>申請時の稼働状況</t>
    <rPh sb="0" eb="3">
      <t>シンセイジ</t>
    </rPh>
    <rPh sb="4" eb="6">
      <t>カドウ</t>
    </rPh>
    <rPh sb="6" eb="8">
      <t>ジョウキョウ</t>
    </rPh>
    <phoneticPr fontId="20"/>
  </si>
  <si>
    <t>機器配置図</t>
  </si>
  <si>
    <t>○</t>
  </si>
  <si>
    <t>Excel</t>
  </si>
  <si>
    <t>指定</t>
  </si>
  <si>
    <t>様式第1</t>
  </si>
  <si>
    <t>交付申請書</t>
  </si>
  <si>
    <t>別紙1</t>
  </si>
  <si>
    <t>補助事業に要する経費、補助対象経費及び補助金の配分額</t>
  </si>
  <si>
    <t>別紙2</t>
  </si>
  <si>
    <t>役員名簿</t>
  </si>
  <si>
    <t>別紙3</t>
  </si>
  <si>
    <t>1-1</t>
  </si>
  <si>
    <t>申請概要書</t>
  </si>
  <si>
    <t>1-2</t>
  </si>
  <si>
    <t>申請者情報</t>
  </si>
  <si>
    <t>1-3</t>
  </si>
  <si>
    <t>導入設備情報</t>
  </si>
  <si>
    <t>1-4</t>
  </si>
  <si>
    <t>△</t>
  </si>
  <si>
    <t>2-1</t>
  </si>
  <si>
    <t>PowerPoint</t>
  </si>
  <si>
    <t>設備導入事業経費の配分</t>
  </si>
  <si>
    <t>見積依頼仕様書</t>
  </si>
  <si>
    <t>-</t>
  </si>
  <si>
    <t>自由</t>
  </si>
  <si>
    <t>2-3-2</t>
  </si>
  <si>
    <t>見積依頼先選定理由書</t>
  </si>
  <si>
    <t>見積依頼書（契約単位につき３者分）</t>
  </si>
  <si>
    <t>見積書（契約単位につき３者分）</t>
  </si>
  <si>
    <t>3者見積比較表</t>
  </si>
  <si>
    <t>補助事業に要する経費、及びその調達方法</t>
  </si>
  <si>
    <t>仕様書等詳細資料　</t>
  </si>
  <si>
    <t>2-7</t>
  </si>
  <si>
    <t>単線結線図</t>
  </si>
  <si>
    <t>2-8</t>
  </si>
  <si>
    <t>2-9</t>
  </si>
  <si>
    <t>事業実施に関連する事項</t>
  </si>
  <si>
    <t>2-10</t>
  </si>
  <si>
    <t>事業実施予定スケジュール</t>
  </si>
  <si>
    <t>2-11</t>
  </si>
  <si>
    <t>工事に係る工程表（裏付けとなる証憑等添付）</t>
  </si>
  <si>
    <t>添付1</t>
  </si>
  <si>
    <t>会社・団体概要及び登記簿謄本（履歴事項全部証明書）の写し</t>
  </si>
  <si>
    <t>添付2</t>
  </si>
  <si>
    <t>財務諸表（貸借対照表及び損益計算書）の写し</t>
  </si>
  <si>
    <t>添付3</t>
  </si>
  <si>
    <t>温室効果ガス排出削減のための取り組みに関する表明書</t>
  </si>
  <si>
    <t>添付4</t>
  </si>
  <si>
    <t>添付5</t>
  </si>
  <si>
    <t>添付6</t>
  </si>
  <si>
    <t>添付7</t>
  </si>
  <si>
    <t>補助事業実施場所における地元調整等の状況説明</t>
  </si>
  <si>
    <t>添付8</t>
  </si>
  <si>
    <t>添付9</t>
  </si>
  <si>
    <t>添付10</t>
  </si>
  <si>
    <t>リース契約書</t>
  </si>
  <si>
    <t>添付11</t>
  </si>
  <si>
    <t>リース計算書</t>
  </si>
  <si>
    <t>添付12</t>
  </si>
  <si>
    <t>添付13</t>
  </si>
  <si>
    <t>添付14</t>
  </si>
  <si>
    <t>FIP認定通知書</t>
  </si>
  <si>
    <t>その他</t>
  </si>
  <si>
    <t>実施体制図</t>
    <phoneticPr fontId="20"/>
  </si>
  <si>
    <t>2-3-5 　3者見積比較表</t>
    <phoneticPr fontId="25"/>
  </si>
  <si>
    <t>2-4 補助事業に要する経費、及びその調達方法</t>
    <rPh sb="4" eb="6">
      <t>ホジョ</t>
    </rPh>
    <rPh sb="6" eb="8">
      <t>ジギョウ</t>
    </rPh>
    <rPh sb="9" eb="10">
      <t>ヨウ</t>
    </rPh>
    <rPh sb="12" eb="14">
      <t>ケイヒ</t>
    </rPh>
    <rPh sb="15" eb="16">
      <t>オヨ</t>
    </rPh>
    <rPh sb="19" eb="21">
      <t>チョウタツ</t>
    </rPh>
    <rPh sb="21" eb="23">
      <t>ホウホウ</t>
    </rPh>
    <phoneticPr fontId="25"/>
  </si>
  <si>
    <t>①本事業を行うにあたり、設備の運用開始日までに当社はその時点で最新の、「IoT開発におけるセキュリティ設計の手引き（IPA）」に準拠したセキュリティ対策を実施する。また、アグリゲーターに制御される場合等は「ERABサイバーセキュリティガイドライン」に準拠したセキュリティ対策を実施する。</t>
    <phoneticPr fontId="20"/>
  </si>
  <si>
    <t>　補助対象設備に係る事故等（地震・火災等）が起きた際に上記体制図内の事業者がとる対応について記載してください。
  ※委託先やメーカーの対応だけではなく、統括役である申請事業者自身の対応も確実に記載すること</t>
    <rPh sb="1" eb="7">
      <t>ホジョタイショウセツビ</t>
    </rPh>
    <rPh sb="8" eb="9">
      <t>カカワ</t>
    </rPh>
    <rPh sb="10" eb="12">
      <t>ジコ</t>
    </rPh>
    <rPh sb="12" eb="13">
      <t>トウ</t>
    </rPh>
    <rPh sb="14" eb="16">
      <t>ジシン</t>
    </rPh>
    <rPh sb="17" eb="19">
      <t>カサイ</t>
    </rPh>
    <rPh sb="19" eb="20">
      <t>トウ</t>
    </rPh>
    <rPh sb="22" eb="23">
      <t>オ</t>
    </rPh>
    <rPh sb="25" eb="26">
      <t>サイ</t>
    </rPh>
    <rPh sb="27" eb="29">
      <t>ジョウキ</t>
    </rPh>
    <rPh sb="29" eb="31">
      <t>タイセイ</t>
    </rPh>
    <rPh sb="31" eb="32">
      <t>ズ</t>
    </rPh>
    <rPh sb="32" eb="33">
      <t>ナイ</t>
    </rPh>
    <rPh sb="34" eb="37">
      <t>ジギョウシャ</t>
    </rPh>
    <rPh sb="40" eb="42">
      <t>タイオウ</t>
    </rPh>
    <rPh sb="46" eb="48">
      <t>キサイ</t>
    </rPh>
    <phoneticPr fontId="25"/>
  </si>
  <si>
    <t>2-10 事業実施予定スケジュール</t>
    <rPh sb="5" eb="7">
      <t>ジギョウ</t>
    </rPh>
    <rPh sb="7" eb="9">
      <t>ジッシ</t>
    </rPh>
    <rPh sb="9" eb="11">
      <t>ヨテイ</t>
    </rPh>
    <phoneticPr fontId="25"/>
  </si>
  <si>
    <t>主たる出資者等による補助事業の履行に係る確約書</t>
    <phoneticPr fontId="20"/>
  </si>
  <si>
    <t>添付11 リース計算書</t>
    <rPh sb="0" eb="2">
      <t>テンプ</t>
    </rPh>
    <rPh sb="8" eb="11">
      <t>ケイサンショ</t>
    </rPh>
    <phoneticPr fontId="25"/>
  </si>
  <si>
    <t>添付9  主たる出資者等による補助事業の履行に係る確約書</t>
    <rPh sb="0" eb="2">
      <t>テンプ</t>
    </rPh>
    <rPh sb="5" eb="6">
      <t>シュ</t>
    </rPh>
    <rPh sb="8" eb="10">
      <t>シュッシ</t>
    </rPh>
    <rPh sb="10" eb="11">
      <t>シャ</t>
    </rPh>
    <rPh sb="11" eb="12">
      <t>トウ</t>
    </rPh>
    <rPh sb="15" eb="17">
      <t>ホジョ</t>
    </rPh>
    <rPh sb="17" eb="19">
      <t>ジギョウ</t>
    </rPh>
    <rPh sb="20" eb="22">
      <t>リコウ</t>
    </rPh>
    <rPh sb="23" eb="24">
      <t>カカ</t>
    </rPh>
    <rPh sb="25" eb="28">
      <t>カクヤクショ</t>
    </rPh>
    <phoneticPr fontId="40"/>
  </si>
  <si>
    <t>添付3 温室効果ガス排出削減のための取り組みに関する表明書</t>
    <rPh sb="0" eb="2">
      <t>テンプ</t>
    </rPh>
    <rPh sb="3" eb="5">
      <t>オンシツ</t>
    </rPh>
    <rPh sb="5" eb="7">
      <t>コウカ</t>
    </rPh>
    <rPh sb="7" eb="9">
      <t>ハイシュツ</t>
    </rPh>
    <rPh sb="9" eb="11">
      <t>サクゲン</t>
    </rPh>
    <rPh sb="15" eb="16">
      <t>ト</t>
    </rPh>
    <rPh sb="17" eb="18">
      <t>ク</t>
    </rPh>
    <rPh sb="20" eb="21">
      <t>カン</t>
    </rPh>
    <rPh sb="23" eb="26">
      <t>ヒョウメイショ</t>
    </rPh>
    <phoneticPr fontId="40"/>
  </si>
  <si>
    <t>（ⅰ）国内におけるScope1（事業者自ら排出）・Scope2（他社から供給された電気・熱・蒸気の使用）に関する排出削減目標を2025年度及び2030年度について設定し、間接補助事業実施期間が含まれる年度分の排出実績及び目標達成に向けた進捗状況を、第三者検証を実施のうえ、毎年報告・公表すること。第三者検証については、「ＧＸリーグ第三者検証ガイドライン」に則ること。</t>
    <phoneticPr fontId="25"/>
  </si>
  <si>
    <t>契約締結</t>
    <rPh sb="0" eb="2">
      <t>ケイヤク</t>
    </rPh>
    <rPh sb="2" eb="4">
      <t>テイケツ</t>
    </rPh>
    <phoneticPr fontId="40"/>
  </si>
  <si>
    <t>業務完了</t>
    <rPh sb="0" eb="4">
      <t>ギョウムカンリョウ</t>
    </rPh>
    <phoneticPr fontId="20"/>
  </si>
  <si>
    <t>検収</t>
    <rPh sb="0" eb="2">
      <t>ケンシュウ</t>
    </rPh>
    <phoneticPr fontId="20"/>
  </si>
  <si>
    <t>系統連系契約予定日</t>
    <rPh sb="0" eb="2">
      <t>ケイトウ</t>
    </rPh>
    <rPh sb="2" eb="4">
      <t>レンケイ</t>
    </rPh>
    <rPh sb="4" eb="6">
      <t>ケイヤク</t>
    </rPh>
    <rPh sb="6" eb="9">
      <t>ヨテイビ</t>
    </rPh>
    <phoneticPr fontId="40"/>
  </si>
  <si>
    <t>支払完了予定日</t>
    <rPh sb="0" eb="2">
      <t>シハラ</t>
    </rPh>
    <rPh sb="2" eb="4">
      <t>カンリョウ</t>
    </rPh>
    <rPh sb="4" eb="6">
      <t>ヨテイ</t>
    </rPh>
    <rPh sb="6" eb="7">
      <t>ビ</t>
    </rPh>
    <phoneticPr fontId="40"/>
  </si>
  <si>
    <t>契約締結</t>
    <phoneticPr fontId="40"/>
  </si>
  <si>
    <t>業務完了</t>
    <rPh sb="0" eb="4">
      <t>ギョウムカンリョウ</t>
    </rPh>
    <phoneticPr fontId="40"/>
  </si>
  <si>
    <t>検収</t>
    <rPh sb="0" eb="2">
      <t>ケンシュウ</t>
    </rPh>
    <phoneticPr fontId="40"/>
  </si>
  <si>
    <t>支払完了予定日</t>
    <phoneticPr fontId="40"/>
  </si>
  <si>
    <t>契約締結</t>
    <phoneticPr fontId="20"/>
  </si>
  <si>
    <t>試運転完了</t>
    <rPh sb="0" eb="3">
      <t>シウンテン</t>
    </rPh>
    <rPh sb="3" eb="5">
      <t>カンリョウ</t>
    </rPh>
    <phoneticPr fontId="20"/>
  </si>
  <si>
    <t>FIP申請予定日</t>
    <rPh sb="3" eb="5">
      <t>シンセイ</t>
    </rPh>
    <rPh sb="5" eb="8">
      <t>ヨテイビ</t>
    </rPh>
    <phoneticPr fontId="40"/>
  </si>
  <si>
    <t>FIP認定予定日</t>
    <rPh sb="3" eb="5">
      <t>ニンテイ</t>
    </rPh>
    <rPh sb="5" eb="8">
      <t>ヨテイビ</t>
    </rPh>
    <phoneticPr fontId="40"/>
  </si>
  <si>
    <t>特定卸供給事業者との契約予定日</t>
    <rPh sb="0" eb="2">
      <t>トクテイ</t>
    </rPh>
    <rPh sb="2" eb="3">
      <t>オロシ</t>
    </rPh>
    <rPh sb="3" eb="5">
      <t>キョウキュウ</t>
    </rPh>
    <rPh sb="5" eb="8">
      <t>ジギョウシャ</t>
    </rPh>
    <rPh sb="10" eb="12">
      <t>ケイヤク</t>
    </rPh>
    <rPh sb="12" eb="15">
      <t>ヨテイビ</t>
    </rPh>
    <phoneticPr fontId="40"/>
  </si>
  <si>
    <t>小売電気事業者との契約予定日</t>
    <rPh sb="0" eb="2">
      <t>コウリ</t>
    </rPh>
    <rPh sb="2" eb="4">
      <t>デンキ</t>
    </rPh>
    <rPh sb="4" eb="7">
      <t>ジギョウシャ</t>
    </rPh>
    <rPh sb="9" eb="11">
      <t>ケイヤク</t>
    </rPh>
    <rPh sb="11" eb="14">
      <t>ヨテイビ</t>
    </rPh>
    <phoneticPr fontId="40"/>
  </si>
  <si>
    <t>3者間等契約予定日</t>
    <rPh sb="1" eb="3">
      <t>シャカン</t>
    </rPh>
    <rPh sb="3" eb="4">
      <t>トウ</t>
    </rPh>
    <rPh sb="4" eb="6">
      <t>ケイヤク</t>
    </rPh>
    <rPh sb="6" eb="9">
      <t>ヨテイビ</t>
    </rPh>
    <phoneticPr fontId="40"/>
  </si>
  <si>
    <t>～</t>
    <phoneticPr fontId="40"/>
  </si>
  <si>
    <t>　　申請者</t>
    <rPh sb="2" eb="5">
      <t>シンセイシャ</t>
    </rPh>
    <phoneticPr fontId="25"/>
  </si>
  <si>
    <t>提出書類チェックリスト</t>
    <rPh sb="0" eb="2">
      <t>テイシュツ</t>
    </rPh>
    <rPh sb="2" eb="4">
      <t>ショルイ</t>
    </rPh>
    <phoneticPr fontId="20"/>
  </si>
  <si>
    <t>チェックリスト</t>
    <phoneticPr fontId="20"/>
  </si>
  <si>
    <t>代表取締役社長</t>
    <rPh sb="0" eb="5">
      <t>ダイヒョウトリシマリヤク</t>
    </rPh>
    <rPh sb="5" eb="7">
      <t>シャチョウ</t>
    </rPh>
    <phoneticPr fontId="25"/>
  </si>
  <si>
    <t>代表取締役社長</t>
    <rPh sb="0" eb="2">
      <t>ダイヒョウ</t>
    </rPh>
    <rPh sb="2" eb="5">
      <t>トリシマリヤク</t>
    </rPh>
    <rPh sb="5" eb="7">
      <t>シャチョウ</t>
    </rPh>
    <phoneticPr fontId="25"/>
  </si>
  <si>
    <t>←共同申請者が複数の場合は、[＋]をクリックして入力欄を表示して入力すること。</t>
    <rPh sb="1" eb="5">
      <t>キョウドウシンセイ</t>
    </rPh>
    <rPh sb="5" eb="6">
      <t>モノ</t>
    </rPh>
    <rPh sb="7" eb="9">
      <t>フクスウ</t>
    </rPh>
    <rPh sb="10" eb="12">
      <t>バアイ</t>
    </rPh>
    <phoneticPr fontId="20"/>
  </si>
  <si>
    <t>（注１）「補助事業に要する経費」とは、本補助事業により導入される設備を用いて事業を遂行するために必要な設備全体を
        整備するのに必要な経費を意味します。なお、設計費、設備費、工事費は消費税及び地方消費税相当額を差し引いた金額を
　　　　記入すること。
（注２）「補助対象経費の額」には、「補助事業に要する経費」のうちで補助対象となる経費について、消費税及び地方消費税相当額
        を差し引いた金額を記入すること。
（注３）補助率には、１/２以内、１/３以内、２/３以内のいずれかを記載すること。
（注４）「補助金の交付申請額」は、「補助対象経費の額」のうちで補助金の交付を希望する額で、その限度は、
　　    「補助対象経費の額」に補助率を乗じた額（１円未満は切捨て）のことをいいます。</t>
    <rPh sb="145" eb="146">
      <t>ガク</t>
    </rPh>
    <rPh sb="285" eb="286">
      <t>ガク</t>
    </rPh>
    <rPh sb="324" eb="325">
      <t>ガク</t>
    </rPh>
    <phoneticPr fontId="25"/>
  </si>
  <si>
    <t>令和７年度補正　再生可能エネルギー導入拡大・系統用蓄電池等電力貯蔵システム導入支援事業費補助金</t>
    <rPh sb="0" eb="2">
      <t>レイワ</t>
    </rPh>
    <rPh sb="3" eb="5">
      <t>ネンド</t>
    </rPh>
    <rPh sb="5" eb="7">
      <t>ホセイ</t>
    </rPh>
    <rPh sb="8" eb="10">
      <t>サイセイ</t>
    </rPh>
    <rPh sb="10" eb="12">
      <t>カノウ</t>
    </rPh>
    <rPh sb="17" eb="19">
      <t>ドウニュウ</t>
    </rPh>
    <rPh sb="19" eb="21">
      <t>カクダイ</t>
    </rPh>
    <rPh sb="22" eb="24">
      <t>ケイトウ</t>
    </rPh>
    <rPh sb="24" eb="25">
      <t>ヨウ</t>
    </rPh>
    <rPh sb="25" eb="28">
      <t>チクデンチ</t>
    </rPh>
    <rPh sb="28" eb="29">
      <t>トウ</t>
    </rPh>
    <rPh sb="29" eb="31">
      <t>デンリョク</t>
    </rPh>
    <rPh sb="31" eb="33">
      <t>チョゾウ</t>
    </rPh>
    <rPh sb="37" eb="39">
      <t>ドウニュウ</t>
    </rPh>
    <rPh sb="39" eb="41">
      <t>シエン</t>
    </rPh>
    <rPh sb="41" eb="44">
      <t>ジギョウヒ</t>
    </rPh>
    <rPh sb="44" eb="47">
      <t>ホジョキン</t>
    </rPh>
    <phoneticPr fontId="20"/>
  </si>
  <si>
    <t>（注）
 役員名簿については、氏名カナ（半角、姓と名の間も半角で１マス空け）、氏名漢字（全角、姓と名の間も全角で１マス空け）、生年月日（数字は年を４桁半角、月日を２桁半角）、性別（半角で男性はM、女性はF）、会社名及び役職名を記載する。（上記記載例参照）。
 また、外国人については、氏名漢字欄にはアルファベットを、氏名カナ欄は当該アルファベットのカナ読みを記載すること。</t>
    <rPh sb="71" eb="72">
      <t>ネン</t>
    </rPh>
    <rPh sb="78" eb="80">
      <t>ツキヒ</t>
    </rPh>
    <rPh sb="82" eb="83">
      <t>ケタ</t>
    </rPh>
    <rPh sb="83" eb="85">
      <t>ハンカク</t>
    </rPh>
    <phoneticPr fontId="25"/>
  </si>
  <si>
    <t>金額(税抜き)</t>
    <rPh sb="4" eb="5">
      <t>ヌ</t>
    </rPh>
    <phoneticPr fontId="25"/>
  </si>
  <si>
    <t>・第三者の委託先からさらに委託している場合（再委託などを行っている場合で、税込み１００万円以上の取引に
　限る）も上記同様に記載のこと。</t>
    <phoneticPr fontId="25"/>
  </si>
  <si>
    <t>蓄電システム制御装置</t>
    <rPh sb="6" eb="8">
      <t>セイギョ</t>
    </rPh>
    <rPh sb="8" eb="10">
      <t>ソウチ</t>
    </rPh>
    <phoneticPr fontId="25"/>
  </si>
  <si>
    <t xml:space="preserve"> 再生可能エネルギー導入拡大・系統用蓄電池等電力貯蔵システム導入支援事業費補助金交付規程（ＳＩＩ－ＢＶＤ２５１－０１－０００００１－Ｒ。以下「交付規程」という。）第５条の規定に基づき、下記のとおり申請します。
 なお、補助金等に係る予算の執行の適正化に関する法律（昭和３０年法律第１７９号）、補助金等に係る予算の執行の適正化に関する法律施行令（昭和３０年政令第２５５号）、再生可能エネルギー導入拡大・系統用蓄電池等電力貯蔵システム導入支援事業費補助金交付要綱（２０２４０４１１財資第２号。以下「交付要綱」という。）及び交付規程の定めるところに従うことを承知の上、申請します。</t>
    <phoneticPr fontId="20"/>
  </si>
  <si>
    <r>
      <t>　補助事業に関係する一般送配電事業者、リース事業者、請負事業者、出資者　等との役割分担がわかるように作成してください</t>
    </r>
    <r>
      <rPr>
        <vertAlign val="superscript"/>
        <sz val="10"/>
        <rFont val="ＭＳ 明朝"/>
        <family val="1"/>
        <charset val="128"/>
      </rPr>
      <t>※1</t>
    </r>
    <r>
      <rPr>
        <sz val="10"/>
        <rFont val="ＭＳ 明朝"/>
        <family val="1"/>
        <charset val="128"/>
      </rPr>
      <t>。
また、本事業により導入される設備を用いて行うビジネスの継続にあたり、申請者自身</t>
    </r>
    <r>
      <rPr>
        <vertAlign val="superscript"/>
        <sz val="10"/>
        <rFont val="ＭＳ 明朝"/>
        <family val="1"/>
        <charset val="128"/>
      </rPr>
      <t>※2</t>
    </r>
    <r>
      <rPr>
        <sz val="10"/>
        <rFont val="ＭＳ 明朝"/>
        <family val="1"/>
        <charset val="128"/>
      </rPr>
      <t xml:space="preserve">の社内体制について、担当部署、要員計画、役務等の詳細を記載してください。設備の保守等、設備の運用に関する役務を外部に委託する場合は、委託する役務の詳細を明確に記載してください。
</t>
    </r>
    <r>
      <rPr>
        <sz val="9"/>
        <rFont val="ＭＳ 明朝"/>
        <family val="1"/>
        <charset val="128"/>
      </rPr>
      <t>※1 補助事業の一部を第三者に委託し、又は第三者と共同して実施しようとする場合は、委託先 等との関係がわかるように体制図に組み込んでください。
    なお、その場合は委託関係が何重であっても、すべて図示してください。
※2 SPCの場合は、法人の実質的な経営主体による体制を記載してください。</t>
    </r>
    <rPh sb="65" eb="68">
      <t>ホンジギョウ</t>
    </rPh>
    <rPh sb="71" eb="73">
      <t>ドウニュウ</t>
    </rPh>
    <rPh sb="76" eb="78">
      <t>セツビ</t>
    </rPh>
    <rPh sb="79" eb="80">
      <t>モチ</t>
    </rPh>
    <rPh sb="82" eb="83">
      <t>オコナ</t>
    </rPh>
    <rPh sb="89" eb="91">
      <t>ケイゾク</t>
    </rPh>
    <rPh sb="96" eb="99">
      <t>シンセイシャ</t>
    </rPh>
    <rPh sb="99" eb="101">
      <t>ジシン</t>
    </rPh>
    <rPh sb="104" eb="108">
      <t>シャナイタイセイ</t>
    </rPh>
    <rPh sb="113" eb="117">
      <t>タントウブショ</t>
    </rPh>
    <rPh sb="118" eb="120">
      <t>ヨウイン</t>
    </rPh>
    <rPh sb="120" eb="122">
      <t>ケイカク</t>
    </rPh>
    <rPh sb="123" eb="125">
      <t>エキム</t>
    </rPh>
    <rPh sb="125" eb="126">
      <t>トウ</t>
    </rPh>
    <rPh sb="127" eb="129">
      <t>ショウサイ</t>
    </rPh>
    <rPh sb="130" eb="132">
      <t>キサイ</t>
    </rPh>
    <rPh sb="139" eb="141">
      <t>セツビ</t>
    </rPh>
    <rPh sb="142" eb="145">
      <t>ホシュトウ</t>
    </rPh>
    <rPh sb="146" eb="148">
      <t>セツビ</t>
    </rPh>
    <rPh sb="149" eb="151">
      <t>ウンヨウ</t>
    </rPh>
    <rPh sb="152" eb="153">
      <t>カン</t>
    </rPh>
    <rPh sb="155" eb="157">
      <t>エキム</t>
    </rPh>
    <rPh sb="158" eb="160">
      <t>ガイブ</t>
    </rPh>
    <rPh sb="161" eb="163">
      <t>イタク</t>
    </rPh>
    <rPh sb="165" eb="167">
      <t>バアイ</t>
    </rPh>
    <rPh sb="169" eb="171">
      <t>イタク</t>
    </rPh>
    <rPh sb="173" eb="175">
      <t>エキム</t>
    </rPh>
    <rPh sb="176" eb="178">
      <t>ショウサイ</t>
    </rPh>
    <rPh sb="179" eb="181">
      <t>メイカク</t>
    </rPh>
    <rPh sb="182" eb="184">
      <t>キサイ</t>
    </rPh>
    <rPh sb="310" eb="312">
      <t>バアイ</t>
    </rPh>
    <rPh sb="314" eb="316">
      <t>ホウジン</t>
    </rPh>
    <rPh sb="317" eb="320">
      <t>ジッシツテキ</t>
    </rPh>
    <rPh sb="321" eb="325">
      <t>ケイエイシュタイ</t>
    </rPh>
    <rPh sb="328" eb="330">
      <t>タイセイ</t>
    </rPh>
    <rPh sb="331" eb="333">
      <t>キサイ</t>
    </rPh>
    <phoneticPr fontId="24"/>
  </si>
  <si>
    <t>2-9 事業実施に関連する事項</t>
    <phoneticPr fontId="20"/>
  </si>
  <si>
    <t>2026年度以降分の排出実績に関する実施内容</t>
    <phoneticPr fontId="20"/>
  </si>
  <si>
    <t>供給区域の一般送配電事業者</t>
    <rPh sb="0" eb="4">
      <t>キョウキュウクイキ</t>
    </rPh>
    <rPh sb="5" eb="10">
      <t>イッパンソウハイデン</t>
    </rPh>
    <rPh sb="10" eb="13">
      <t>ジギョウシャ</t>
    </rPh>
    <phoneticPr fontId="24"/>
  </si>
  <si>
    <t>機器配置図・単線結線図
照合番号</t>
    <rPh sb="0" eb="2">
      <t>キキ</t>
    </rPh>
    <rPh sb="2" eb="4">
      <t>ハイチ</t>
    </rPh>
    <rPh sb="4" eb="5">
      <t>ズ</t>
    </rPh>
    <rPh sb="6" eb="8">
      <t>タンセン</t>
    </rPh>
    <rPh sb="8" eb="10">
      <t>ケッセン</t>
    </rPh>
    <rPh sb="10" eb="11">
      <t>ズ</t>
    </rPh>
    <rPh sb="12" eb="14">
      <t>ショウゴウ</t>
    </rPh>
    <rPh sb="14" eb="16">
      <t>バンゴウ</t>
    </rPh>
    <phoneticPr fontId="39"/>
  </si>
  <si>
    <t>代 表 理 事　                殿</t>
  </si>
  <si>
    <t>代 表 理 事　                殿</t>
    <rPh sb="24" eb="25">
      <t>ドノ</t>
    </rPh>
    <phoneticPr fontId="25"/>
  </si>
  <si>
    <t>一般社団法人　環境共創イニシアチブ</t>
  </si>
  <si>
    <t>上記１、２について、補助金の交付決定を受けた場合は、本補助金の交付規程等を遵守させ、責任をもって補助事業を履行させること。</t>
    <rPh sb="0" eb="2">
      <t>ジョウキ</t>
    </rPh>
    <rPh sb="10" eb="13">
      <t>ホジョキン</t>
    </rPh>
    <rPh sb="14" eb="16">
      <t>コウフ</t>
    </rPh>
    <rPh sb="16" eb="18">
      <t>ケッテイ</t>
    </rPh>
    <rPh sb="19" eb="20">
      <t>ウ</t>
    </rPh>
    <rPh sb="22" eb="24">
      <t>バアイ</t>
    </rPh>
    <rPh sb="26" eb="27">
      <t>ホン</t>
    </rPh>
    <rPh sb="27" eb="30">
      <t>ホジョキン</t>
    </rPh>
    <rPh sb="31" eb="33">
      <t>コウフ</t>
    </rPh>
    <rPh sb="33" eb="35">
      <t>キテイ</t>
    </rPh>
    <rPh sb="35" eb="36">
      <t>トウ</t>
    </rPh>
    <rPh sb="37" eb="39">
      <t>ジュンシュ</t>
    </rPh>
    <rPh sb="42" eb="44">
      <t>セキニン</t>
    </rPh>
    <rPh sb="48" eb="50">
      <t>ホジョ</t>
    </rPh>
    <rPh sb="50" eb="52">
      <t>ジギョウ</t>
    </rPh>
    <rPh sb="53" eb="55">
      <t>リコウ</t>
    </rPh>
    <phoneticPr fontId="20"/>
  </si>
  <si>
    <t>国庫以外の補助金の内訳（本事業に関して本補助金以外の他の補助金を受けている、または受ける予定がある（補助金を申請している、申請予定を含む。）
場合は、その補助金の内容を具体的に記入してください）</t>
    <rPh sb="0" eb="2">
      <t>コッコ</t>
    </rPh>
    <rPh sb="2" eb="4">
      <t>イガイ</t>
    </rPh>
    <rPh sb="5" eb="8">
      <t>ホジョキン</t>
    </rPh>
    <rPh sb="9" eb="11">
      <t>ウチワケ</t>
    </rPh>
    <rPh sb="12" eb="13">
      <t>ホン</t>
    </rPh>
    <rPh sb="13" eb="15">
      <t>ジギョウ</t>
    </rPh>
    <rPh sb="16" eb="17">
      <t>カン</t>
    </rPh>
    <rPh sb="19" eb="20">
      <t>ホン</t>
    </rPh>
    <rPh sb="20" eb="23">
      <t>ホジョキン</t>
    </rPh>
    <rPh sb="23" eb="25">
      <t>イガイ</t>
    </rPh>
    <rPh sb="26" eb="27">
      <t>ホカ</t>
    </rPh>
    <rPh sb="28" eb="31">
      <t>ホジョキン</t>
    </rPh>
    <rPh sb="32" eb="33">
      <t>ウ</t>
    </rPh>
    <rPh sb="41" eb="42">
      <t>ウ</t>
    </rPh>
    <rPh sb="44" eb="46">
      <t>ヨテイ</t>
    </rPh>
    <rPh sb="50" eb="53">
      <t>ホジョキン</t>
    </rPh>
    <rPh sb="54" eb="56">
      <t>シンセイ</t>
    </rPh>
    <rPh sb="61" eb="65">
      <t>シンセイヨテイ</t>
    </rPh>
    <rPh sb="66" eb="67">
      <t>フク</t>
    </rPh>
    <rPh sb="71" eb="73">
      <t>バアイ</t>
    </rPh>
    <rPh sb="77" eb="80">
      <t>ホジョキン</t>
    </rPh>
    <rPh sb="81" eb="83">
      <t>ナイヨウ</t>
    </rPh>
    <rPh sb="84" eb="87">
      <t>グタイテキ</t>
    </rPh>
    <rPh sb="88" eb="90">
      <t>キニュウ</t>
    </rPh>
    <phoneticPr fontId="40"/>
  </si>
  <si>
    <t>※出資事業者とはSPCの経営に参画するための資本金を拠出する事業者であり、匿名組合等、事業に要する資金の調達先としての出資者は含めません。</t>
    <rPh sb="1" eb="6">
      <t>シュッシジギョウシャ</t>
    </rPh>
    <rPh sb="12" eb="14">
      <t>ケイエイ</t>
    </rPh>
    <rPh sb="15" eb="17">
      <t>サンカク</t>
    </rPh>
    <rPh sb="22" eb="25">
      <t>シホンキン</t>
    </rPh>
    <rPh sb="26" eb="28">
      <t>キョシュツ</t>
    </rPh>
    <rPh sb="30" eb="33">
      <t>ジギョウシャ</t>
    </rPh>
    <rPh sb="37" eb="41">
      <t>トクメイクミアイ</t>
    </rPh>
    <rPh sb="41" eb="42">
      <t>トウ</t>
    </rPh>
    <rPh sb="43" eb="45">
      <t>ジギョウ</t>
    </rPh>
    <rPh sb="46" eb="47">
      <t>ヨウ</t>
    </rPh>
    <rPh sb="48" eb="50">
      <t>シキン</t>
    </rPh>
    <phoneticPr fontId="25"/>
  </si>
  <si>
    <t>1-3　導入設備情報</t>
    <rPh sb="4" eb="6">
      <t>ドウニュウ</t>
    </rPh>
    <rPh sb="6" eb="8">
      <t>セツビ</t>
    </rPh>
    <rPh sb="8" eb="10">
      <t>ジョウホウ</t>
    </rPh>
    <phoneticPr fontId="25"/>
  </si>
  <si>
    <t>系統連系開始予定日</t>
    <phoneticPr fontId="40"/>
  </si>
  <si>
    <t>設備の運用開始予定日</t>
    <phoneticPr fontId="40"/>
  </si>
  <si>
    <t>工事完了予定日</t>
    <phoneticPr fontId="20"/>
  </si>
  <si>
    <t>全額支払完了予定日</t>
    <phoneticPr fontId="40"/>
  </si>
  <si>
    <t>実績報告書提出予定日</t>
    <phoneticPr fontId="40"/>
  </si>
  <si>
    <t>蓄電池の接続位置</t>
  </si>
  <si>
    <t>計画発電量</t>
  </si>
  <si>
    <t>蓄電池合計容量</t>
  </si>
  <si>
    <t>うち、補助対象蓄電池容量</t>
  </si>
  <si>
    <t>kWh/年</t>
  </si>
  <si>
    <t>kWh</t>
  </si>
  <si>
    <t>仕様情報</t>
    <rPh sb="0" eb="2">
      <t>シヨウ</t>
    </rPh>
    <rPh sb="2" eb="4">
      <t>ジョウホウ</t>
    </rPh>
    <phoneticPr fontId="20"/>
  </si>
  <si>
    <t>ー</t>
  </si>
  <si>
    <t>FIT設備ID（FIP認定予定の場合）</t>
    <rPh sb="3" eb="5">
      <t>セツビ</t>
    </rPh>
    <rPh sb="11" eb="13">
      <t>ニンテイ</t>
    </rPh>
    <rPh sb="13" eb="15">
      <t>ヨテイ</t>
    </rPh>
    <rPh sb="16" eb="18">
      <t>バアイ</t>
    </rPh>
    <phoneticPr fontId="20"/>
  </si>
  <si>
    <t>付帯設備</t>
    <rPh sb="0" eb="2">
      <t>フタイ</t>
    </rPh>
    <rPh sb="2" eb="4">
      <t>セツビ</t>
    </rPh>
    <phoneticPr fontId="25"/>
  </si>
  <si>
    <t>以下のA及びBの温室効果ガス排出削減のための取組を実施する事業者である。
①－１　A:2025年度以前分の排出実績に関する実施内容
なお、GXリーグに参加する場合は、これらの取組を実施するものとみなす。
（ⅰ）国内におけるScope1（事業者自ら排出）・Scope2（他社から供給された電気・熱・蒸気の使用）に関する排出削減目標を2025年度及び2030年度について設定し、間接補助事業実施期間が含まれる年度分の排出実績及び目標達成に向けた進捗状況を、第三者検証を実施のうえ、毎年報告・公表すること。第三者検証については、「ＧＸリーグ第三者検証ガイドライン」に則ること。
（ⅱ）（ⅰ）で掲げた目標を達成できない場合にはJクレジット又はJCMその他国内の温室効果ガス排出削減に
貢献する適格クレジットを調達する、又は、未達理由を報告・公表すること。
（ⅲ）サプライチェーン全体でのGX実現に向けた取組を実施または計画すること。</t>
    <phoneticPr fontId="25"/>
  </si>
  <si>
    <t>蓄電池合計容量</t>
    <phoneticPr fontId="25"/>
  </si>
  <si>
    <t>2028年3月上旬</t>
    <rPh sb="4" eb="5">
      <t>ネン</t>
    </rPh>
    <rPh sb="6" eb="7">
      <t>ガツ</t>
    </rPh>
    <rPh sb="7" eb="9">
      <t>ジョウジュン</t>
    </rPh>
    <phoneticPr fontId="25"/>
  </si>
  <si>
    <t>2028年3月中旬</t>
    <rPh sb="4" eb="5">
      <t>ネン</t>
    </rPh>
    <rPh sb="6" eb="7">
      <t>ガツ</t>
    </rPh>
    <rPh sb="7" eb="9">
      <t>チュウジュン</t>
    </rPh>
    <phoneticPr fontId="25"/>
  </si>
  <si>
    <t>2028年3月下旬</t>
    <rPh sb="4" eb="5">
      <t>ネン</t>
    </rPh>
    <rPh sb="6" eb="7">
      <t>ガツ</t>
    </rPh>
    <rPh sb="7" eb="9">
      <t>ゲジュン</t>
    </rPh>
    <phoneticPr fontId="25"/>
  </si>
  <si>
    <t>2028年4月上旬</t>
    <rPh sb="4" eb="5">
      <t>ネン</t>
    </rPh>
    <rPh sb="6" eb="7">
      <t>ガツ</t>
    </rPh>
    <rPh sb="7" eb="9">
      <t>ジョウジュン</t>
    </rPh>
    <phoneticPr fontId="25"/>
  </si>
  <si>
    <t>2028年4月中旬</t>
    <rPh sb="4" eb="5">
      <t>ネン</t>
    </rPh>
    <rPh sb="6" eb="7">
      <t>ガツ</t>
    </rPh>
    <rPh sb="7" eb="9">
      <t>チュウジュン</t>
    </rPh>
    <phoneticPr fontId="25"/>
  </si>
  <si>
    <t>2028年4月下旬</t>
    <rPh sb="4" eb="5">
      <t>ネン</t>
    </rPh>
    <rPh sb="6" eb="7">
      <t>ガツ</t>
    </rPh>
    <rPh sb="7" eb="9">
      <t>ゲジュン</t>
    </rPh>
    <phoneticPr fontId="25"/>
  </si>
  <si>
    <t>2028年5月上旬</t>
    <rPh sb="4" eb="5">
      <t>ネン</t>
    </rPh>
    <rPh sb="6" eb="7">
      <t>ガツ</t>
    </rPh>
    <rPh sb="7" eb="9">
      <t>ジョウジュン</t>
    </rPh>
    <phoneticPr fontId="25"/>
  </si>
  <si>
    <t>2028年5月中旬</t>
    <rPh sb="4" eb="5">
      <t>ネン</t>
    </rPh>
    <rPh sb="6" eb="7">
      <t>ガツ</t>
    </rPh>
    <rPh sb="7" eb="9">
      <t>チュウジュン</t>
    </rPh>
    <phoneticPr fontId="25"/>
  </si>
  <si>
    <t>2028年5月下旬</t>
    <rPh sb="4" eb="5">
      <t>ネン</t>
    </rPh>
    <rPh sb="6" eb="7">
      <t>ガツ</t>
    </rPh>
    <rPh sb="7" eb="9">
      <t>ゲジュン</t>
    </rPh>
    <phoneticPr fontId="25"/>
  </si>
  <si>
    <t>2028年6月上旬</t>
    <rPh sb="4" eb="5">
      <t>ネン</t>
    </rPh>
    <rPh sb="6" eb="7">
      <t>ガツ</t>
    </rPh>
    <rPh sb="7" eb="9">
      <t>ジョウジュン</t>
    </rPh>
    <phoneticPr fontId="25"/>
  </si>
  <si>
    <t>2028年6月中旬</t>
    <rPh sb="4" eb="5">
      <t>ネン</t>
    </rPh>
    <rPh sb="6" eb="7">
      <t>ガツ</t>
    </rPh>
    <rPh sb="7" eb="9">
      <t>チュウジュン</t>
    </rPh>
    <phoneticPr fontId="25"/>
  </si>
  <si>
    <t>2028年6月下旬</t>
    <rPh sb="4" eb="5">
      <t>ネン</t>
    </rPh>
    <rPh sb="6" eb="7">
      <t>ガツ</t>
    </rPh>
    <rPh sb="7" eb="9">
      <t>ゲジュン</t>
    </rPh>
    <phoneticPr fontId="25"/>
  </si>
  <si>
    <t>2028年7月上旬</t>
    <rPh sb="4" eb="5">
      <t>ネン</t>
    </rPh>
    <rPh sb="6" eb="7">
      <t>ガツ</t>
    </rPh>
    <rPh sb="7" eb="9">
      <t>ジョウジュン</t>
    </rPh>
    <phoneticPr fontId="25"/>
  </si>
  <si>
    <t>2028年7月中旬</t>
    <rPh sb="4" eb="5">
      <t>ネン</t>
    </rPh>
    <rPh sb="6" eb="7">
      <t>ガツ</t>
    </rPh>
    <rPh sb="7" eb="9">
      <t>チュウジュン</t>
    </rPh>
    <phoneticPr fontId="25"/>
  </si>
  <si>
    <t>2028年7月下旬</t>
    <rPh sb="4" eb="5">
      <t>ネン</t>
    </rPh>
    <rPh sb="6" eb="7">
      <t>ガツ</t>
    </rPh>
    <rPh sb="7" eb="9">
      <t>ゲジュン</t>
    </rPh>
    <phoneticPr fontId="25"/>
  </si>
  <si>
    <t>2028年8月上旬</t>
    <rPh sb="4" eb="5">
      <t>ネン</t>
    </rPh>
    <rPh sb="6" eb="7">
      <t>ガツ</t>
    </rPh>
    <rPh sb="7" eb="9">
      <t>ジョウジュン</t>
    </rPh>
    <phoneticPr fontId="25"/>
  </si>
  <si>
    <t>2028年8月中旬</t>
    <rPh sb="4" eb="5">
      <t>ネン</t>
    </rPh>
    <rPh sb="6" eb="7">
      <t>ガツ</t>
    </rPh>
    <rPh sb="7" eb="9">
      <t>チュウジュン</t>
    </rPh>
    <phoneticPr fontId="25"/>
  </si>
  <si>
    <t>2028年8月下旬</t>
    <rPh sb="4" eb="5">
      <t>ネン</t>
    </rPh>
    <rPh sb="6" eb="7">
      <t>ガツ</t>
    </rPh>
    <rPh sb="7" eb="9">
      <t>ゲジュン</t>
    </rPh>
    <phoneticPr fontId="25"/>
  </si>
  <si>
    <t>2028年9月上旬</t>
    <rPh sb="4" eb="5">
      <t>ネン</t>
    </rPh>
    <rPh sb="6" eb="7">
      <t>ガツ</t>
    </rPh>
    <rPh sb="7" eb="9">
      <t>ジョウジュン</t>
    </rPh>
    <phoneticPr fontId="25"/>
  </si>
  <si>
    <t>2028年9月中旬</t>
    <rPh sb="4" eb="5">
      <t>ネン</t>
    </rPh>
    <rPh sb="6" eb="7">
      <t>ガツ</t>
    </rPh>
    <rPh sb="7" eb="9">
      <t>チュウジュン</t>
    </rPh>
    <phoneticPr fontId="25"/>
  </si>
  <si>
    <t>2028年9月下旬</t>
    <rPh sb="4" eb="5">
      <t>ネン</t>
    </rPh>
    <rPh sb="6" eb="7">
      <t>ガツ</t>
    </rPh>
    <rPh sb="7" eb="9">
      <t>ゲジュン</t>
    </rPh>
    <phoneticPr fontId="25"/>
  </si>
  <si>
    <t>2028年10月上旬</t>
    <rPh sb="4" eb="5">
      <t>ネン</t>
    </rPh>
    <rPh sb="7" eb="8">
      <t>ガツ</t>
    </rPh>
    <rPh sb="8" eb="10">
      <t>ジョウジュン</t>
    </rPh>
    <phoneticPr fontId="25"/>
  </si>
  <si>
    <t>2028年10月中旬</t>
    <rPh sb="4" eb="5">
      <t>ネン</t>
    </rPh>
    <rPh sb="7" eb="8">
      <t>ガツ</t>
    </rPh>
    <rPh sb="8" eb="10">
      <t>チュウジュン</t>
    </rPh>
    <phoneticPr fontId="25"/>
  </si>
  <si>
    <t>2028年10月下旬</t>
    <rPh sb="4" eb="5">
      <t>ネン</t>
    </rPh>
    <rPh sb="7" eb="8">
      <t>ガツ</t>
    </rPh>
    <rPh sb="8" eb="10">
      <t>ゲジュン</t>
    </rPh>
    <phoneticPr fontId="25"/>
  </si>
  <si>
    <t>2028年11月上旬</t>
    <rPh sb="4" eb="5">
      <t>ネン</t>
    </rPh>
    <rPh sb="7" eb="8">
      <t>ガツ</t>
    </rPh>
    <rPh sb="8" eb="10">
      <t>ジョウジュン</t>
    </rPh>
    <phoneticPr fontId="25"/>
  </si>
  <si>
    <t>2028年11月中旬</t>
    <rPh sb="4" eb="5">
      <t>ネン</t>
    </rPh>
    <rPh sb="7" eb="8">
      <t>ガツ</t>
    </rPh>
    <rPh sb="8" eb="10">
      <t>チュウジュン</t>
    </rPh>
    <phoneticPr fontId="25"/>
  </si>
  <si>
    <t>2028年11月下旬</t>
    <rPh sb="4" eb="5">
      <t>ネン</t>
    </rPh>
    <rPh sb="7" eb="8">
      <t>ガツ</t>
    </rPh>
    <rPh sb="8" eb="10">
      <t>ゲジュン</t>
    </rPh>
    <phoneticPr fontId="25"/>
  </si>
  <si>
    <t>2028年12月上旬</t>
    <rPh sb="4" eb="5">
      <t>ネン</t>
    </rPh>
    <rPh sb="7" eb="8">
      <t>ガツ</t>
    </rPh>
    <rPh sb="8" eb="10">
      <t>ジョウジュン</t>
    </rPh>
    <phoneticPr fontId="25"/>
  </si>
  <si>
    <t>2028年12月中旬</t>
    <rPh sb="4" eb="5">
      <t>ネン</t>
    </rPh>
    <rPh sb="7" eb="8">
      <t>ガツ</t>
    </rPh>
    <rPh sb="8" eb="10">
      <t>チュウジュン</t>
    </rPh>
    <phoneticPr fontId="25"/>
  </si>
  <si>
    <t>2028年12月下旬</t>
    <rPh sb="4" eb="5">
      <t>ネン</t>
    </rPh>
    <rPh sb="7" eb="8">
      <t>ガツ</t>
    </rPh>
    <rPh sb="8" eb="10">
      <t>ゲジュン</t>
    </rPh>
    <phoneticPr fontId="25"/>
  </si>
  <si>
    <t>2029年1月上旬</t>
    <rPh sb="4" eb="5">
      <t>ネン</t>
    </rPh>
    <rPh sb="6" eb="7">
      <t>ガツ</t>
    </rPh>
    <rPh sb="7" eb="9">
      <t>ジョウジュン</t>
    </rPh>
    <phoneticPr fontId="25"/>
  </si>
  <si>
    <t>2029年1月中旬</t>
    <rPh sb="4" eb="5">
      <t>ネン</t>
    </rPh>
    <rPh sb="6" eb="7">
      <t>ガツ</t>
    </rPh>
    <rPh sb="7" eb="9">
      <t>チュウジュン</t>
    </rPh>
    <phoneticPr fontId="25"/>
  </si>
  <si>
    <t>2029年1月下旬</t>
    <rPh sb="4" eb="5">
      <t>ネン</t>
    </rPh>
    <rPh sb="6" eb="7">
      <t>ガツ</t>
    </rPh>
    <rPh sb="7" eb="9">
      <t>ゲジュン</t>
    </rPh>
    <phoneticPr fontId="25"/>
  </si>
  <si>
    <t>2029年2月上旬</t>
    <rPh sb="4" eb="5">
      <t>ネン</t>
    </rPh>
    <rPh sb="6" eb="7">
      <t>ガツ</t>
    </rPh>
    <rPh sb="7" eb="9">
      <t>ジョウジュン</t>
    </rPh>
    <phoneticPr fontId="25"/>
  </si>
  <si>
    <t>2029年2月中旬</t>
    <rPh sb="4" eb="5">
      <t>ネン</t>
    </rPh>
    <rPh sb="6" eb="7">
      <t>ガツ</t>
    </rPh>
    <rPh sb="7" eb="9">
      <t>チュウジュン</t>
    </rPh>
    <phoneticPr fontId="25"/>
  </si>
  <si>
    <t>2029年2月下旬</t>
    <rPh sb="4" eb="5">
      <t>ネン</t>
    </rPh>
    <rPh sb="6" eb="7">
      <t>ガツ</t>
    </rPh>
    <rPh sb="7" eb="9">
      <t>ゲジュン</t>
    </rPh>
    <phoneticPr fontId="25"/>
  </si>
  <si>
    <t>2029年3月上旬</t>
    <rPh sb="4" eb="5">
      <t>ネン</t>
    </rPh>
    <rPh sb="6" eb="7">
      <t>ガツ</t>
    </rPh>
    <rPh sb="7" eb="9">
      <t>ジョウジュン</t>
    </rPh>
    <phoneticPr fontId="25"/>
  </si>
  <si>
    <t>2029年3月中旬</t>
    <rPh sb="4" eb="5">
      <t>ネン</t>
    </rPh>
    <rPh sb="6" eb="7">
      <t>ガツ</t>
    </rPh>
    <rPh sb="7" eb="9">
      <t>チュウジュン</t>
    </rPh>
    <phoneticPr fontId="25"/>
  </si>
  <si>
    <t>2029年3月下旬</t>
    <rPh sb="4" eb="5">
      <t>ネン</t>
    </rPh>
    <rPh sb="6" eb="7">
      <t>ガツ</t>
    </rPh>
    <rPh sb="7" eb="9">
      <t>ゲジュン</t>
    </rPh>
    <phoneticPr fontId="25"/>
  </si>
  <si>
    <t>2026年4月上旬</t>
    <phoneticPr fontId="25"/>
  </si>
  <si>
    <t>2026年4月以前</t>
    <rPh sb="4" eb="5">
      <t>ネン</t>
    </rPh>
    <rPh sb="6" eb="7">
      <t>ガツ</t>
    </rPh>
    <rPh sb="7" eb="9">
      <t>イゼン</t>
    </rPh>
    <phoneticPr fontId="20"/>
  </si>
  <si>
    <t>選択期間_系統アクセスに関する協議期間</t>
    <phoneticPr fontId="20"/>
  </si>
  <si>
    <t>契約予定日</t>
    <rPh sb="0" eb="2">
      <t>ケイヤク</t>
    </rPh>
    <rPh sb="2" eb="5">
      <t>ヨテイビ</t>
    </rPh>
    <phoneticPr fontId="25"/>
  </si>
  <si>
    <t>・導入する蓄電システムについて、高いレベルのリサイクルの実施が計画されている場合。
※「有」の場合は上記内容を示す書類を「2-1　実施概要書」に添付すること。</t>
    <phoneticPr fontId="25"/>
  </si>
  <si>
    <t>・蓄電所を保有・運用する事業者が、ERABガイドラインVer3.0の4.1.3. ERABに参加する各事業者におけるセキュリティ対策の第三者認証に記載の、情報セキュリティに関する第三者による評価・認証等を受けている場合。
※「有」の場合は上記内容を示す書類を「2-1　実施概要書」に添付すること。</t>
    <phoneticPr fontId="25"/>
  </si>
  <si>
    <t>事業者要件</t>
    <rPh sb="0" eb="3">
      <t>ジギョウシャ</t>
    </rPh>
    <rPh sb="3" eb="5">
      <t>ヨウケン</t>
    </rPh>
    <phoneticPr fontId="25"/>
  </si>
  <si>
    <t>省エネ法における特定事業者等
(開示シートを公表している)に該当</t>
    <phoneticPr fontId="20"/>
  </si>
  <si>
    <t>・その他高いレベルの安全対策を実施している、または第三者による評価が実施されている場合。
※「有」の場合は上記内容を示す書類を「2-1　実施概要書」に添付すること。</t>
    <phoneticPr fontId="25"/>
  </si>
  <si>
    <t>・蓄電所を保有・運用する事業者が、情報セキュリティリスクの低減のための計画や十分な対策を実施している場合。
※「有」の場合は上記内容を示す書類を「2-1　実施概要書」に添付すること。</t>
    <phoneticPr fontId="25"/>
  </si>
  <si>
    <t>・サイバーセキュリティへの対策として第三者による評価・認証等を受けた製品が活用されている場合。
※「有」の場合は上記内容を示す書類を「2-1　実施概要書」に添付すること。</t>
    <phoneticPr fontId="25"/>
  </si>
  <si>
    <t>・蓄電システムの早期復旧や原因解明が可能な体制が整えられている場合。
※「有」の場合は上記内容を示す書類を「2-1　実施概要書」に添付すること。</t>
    <phoneticPr fontId="25"/>
  </si>
  <si>
    <t>・蓄電システムに異常が見つかった場合に備えて、代替する電池システムの
主要部品（電池セル等）を迅速に供給できる拠点が整えられている場合。
※「有」の場合は上記内容を示す書類を「2-1　実施概要書」に添付すること。</t>
    <phoneticPr fontId="25"/>
  </si>
  <si>
    <t>・電池システムの主要部品（電池セル等）について、サプライチェーンの途絶リスクが低い場合。
※「有」の場合は上記内容を示す書類を「2-1　実施概要書」に添付すること。</t>
    <phoneticPr fontId="25"/>
  </si>
  <si>
    <t>担当者氏名カナ</t>
    <rPh sb="0" eb="3">
      <t>タントウシャ</t>
    </rPh>
    <rPh sb="3" eb="5">
      <t>シメイ</t>
    </rPh>
    <phoneticPr fontId="25"/>
  </si>
  <si>
    <t>・担当者連絡先2</t>
    <rPh sb="1" eb="4">
      <t>タントウシャ</t>
    </rPh>
    <rPh sb="4" eb="7">
      <t>レンラクサキ</t>
    </rPh>
    <phoneticPr fontId="25"/>
  </si>
  <si>
    <t>８.その他の共同申請者情報</t>
    <rPh sb="4" eb="5">
      <t>タ</t>
    </rPh>
    <rPh sb="6" eb="11">
      <t>キョウドウシンセイシャ</t>
    </rPh>
    <rPh sb="11" eb="13">
      <t>ジョウホウ</t>
    </rPh>
    <phoneticPr fontId="25"/>
  </si>
  <si>
    <t>共同申請者2</t>
    <rPh sb="0" eb="5">
      <t>キョウドウシンセイシャ</t>
    </rPh>
    <phoneticPr fontId="25"/>
  </si>
  <si>
    <t>蓄電システム</t>
    <phoneticPr fontId="25"/>
  </si>
  <si>
    <t>電池システム
制御部分(BMS)</t>
    <phoneticPr fontId="25"/>
  </si>
  <si>
    <t>メーカー名</t>
    <phoneticPr fontId="25"/>
  </si>
  <si>
    <t>型番</t>
    <phoneticPr fontId="25"/>
  </si>
  <si>
    <t>電力変換装置（PCS）</t>
    <phoneticPr fontId="25"/>
  </si>
  <si>
    <t>定格容量（kWh）</t>
    <rPh sb="0" eb="2">
      <t>テイカク</t>
    </rPh>
    <rPh sb="2" eb="4">
      <t>ヨウリョウ</t>
    </rPh>
    <phoneticPr fontId="25"/>
  </si>
  <si>
    <t>補助対象経費</t>
    <rPh sb="0" eb="6">
      <t>ホジョタイショウケイヒ</t>
    </rPh>
    <phoneticPr fontId="25"/>
  </si>
  <si>
    <t>補助金申請額</t>
    <rPh sb="0" eb="6">
      <t>ホジョキンシンセイガク</t>
    </rPh>
    <phoneticPr fontId="25"/>
  </si>
  <si>
    <t>一般送配電事業者との系統連系申し込み状況を証明する書類</t>
    <phoneticPr fontId="20"/>
  </si>
  <si>
    <t>2-①火災等に対する
安全性対策
※採点審査における
評価を希望する場合のみ</t>
    <phoneticPr fontId="20"/>
  </si>
  <si>
    <t>2-②情報セキュリティ対策
※採点審査における
評価を希望する場合のみ</t>
    <phoneticPr fontId="20"/>
  </si>
  <si>
    <t>3-①供給事業者による
省エネ関連情報の開示
※採点審査における
評価を希望する場合のみ</t>
    <phoneticPr fontId="20"/>
  </si>
  <si>
    <t>3-②事業エリア
※採点審査における
評価を希望する場合のみ</t>
    <rPh sb="3" eb="5">
      <t>ジギョウ</t>
    </rPh>
    <phoneticPr fontId="25"/>
  </si>
  <si>
    <t>出力制御時
需給ひっ迫時</t>
    <phoneticPr fontId="25"/>
  </si>
  <si>
    <t>補助対象設備を含む
FIP認定設備運転開始日</t>
    <rPh sb="21" eb="22">
      <t>ビ</t>
    </rPh>
    <phoneticPr fontId="40"/>
  </si>
  <si>
    <t>1-4　事業実施に係る事項</t>
    <phoneticPr fontId="25"/>
  </si>
  <si>
    <t>事業実施に係る事項</t>
    <phoneticPr fontId="20"/>
  </si>
  <si>
    <t>1-1 申請概要書</t>
    <rPh sb="4" eb="6">
      <t>シンセイ</t>
    </rPh>
    <rPh sb="6" eb="9">
      <t>ガイヨウショ</t>
    </rPh>
    <phoneticPr fontId="25"/>
  </si>
  <si>
    <t>蓄電システム定格出力合計値</t>
    <rPh sb="0" eb="2">
      <t>チクデン</t>
    </rPh>
    <rPh sb="6" eb="10">
      <t>テイカクシュツリョク</t>
    </rPh>
    <rPh sb="10" eb="13">
      <t>ゴウケイチ</t>
    </rPh>
    <phoneticPr fontId="20"/>
  </si>
  <si>
    <t>蓄電システムPCS出力合計値</t>
    <rPh sb="0" eb="2">
      <t>チクデン</t>
    </rPh>
    <rPh sb="9" eb="11">
      <t>シュツリョク</t>
    </rPh>
    <rPh sb="13" eb="14">
      <t>チ</t>
    </rPh>
    <phoneticPr fontId="25"/>
  </si>
  <si>
    <t>・再生可能エネルギーの出力制御が中長期で比較的多く発生すると見込まれる東北、中国、四国、九州の供給区域で補助対象設備が導入される場合。</t>
    <phoneticPr fontId="25"/>
  </si>
  <si>
    <t>3-③資源循環対策
※採点審査における
評価を希望する場合のみ</t>
    <phoneticPr fontId="25"/>
  </si>
  <si>
    <t>3-④系統充電
※採点審査における
評価を希望する場合のみ</t>
    <rPh sb="3" eb="5">
      <t>ケイトウ</t>
    </rPh>
    <rPh sb="5" eb="7">
      <t>ジュウデン</t>
    </rPh>
    <phoneticPr fontId="25"/>
  </si>
  <si>
    <t>蓄電システム
制御装置</t>
    <phoneticPr fontId="25"/>
  </si>
  <si>
    <t>付帯設備</t>
    <phoneticPr fontId="25"/>
  </si>
  <si>
    <t>3-①供給事業者による
省エネ関連情報の開示
※採点審査における
評価を希望する場合のみ</t>
  </si>
  <si>
    <t>2-①火災等に対する
安全性対策
※採点審査における
評価を希望する場合のみ</t>
  </si>
  <si>
    <t>2-②情報セキュリティ対策
※採点審査における
評価を希望する場合のみ</t>
  </si>
  <si>
    <t>2-③レジリエンス
※採点審査における
評価を希望する場合のみ</t>
  </si>
  <si>
    <t>3-②事業エリア
※採点審査における
評価を希望する場合のみ</t>
  </si>
  <si>
    <t>3-③資源循環対策
※採点審査における
評価を希望する場合のみ</t>
  </si>
  <si>
    <t>3-④系統充電
※採点審査における
評価を希望する場合のみ</t>
    <phoneticPr fontId="25"/>
  </si>
  <si>
    <t>・省エネ法に基づく「開示制度」への参加を「EEGS」にて宣言し、令和8年度公表分の開示シートを公表している特定事業者等又はそれと同等の開示を行っている非特定事業者（※１）を採用していること。特定事業者等は、 EEGSにて開示制度への参加登録時または「参加証明メール再送」ボタン押下時に送付される自動返信メールの写しを提出すること。
※１非特定事業者については、国内での事業活動について、省エネ法の定期報告の開示制度における開示項目のうち以下の情報をホームページ等にて開示していることを同等の開示とみなす。
・ 事業者の情報
・ エネルギー総使用量(GJ/kL)
・ 非化石エネルギーの転換目標（2030年度）、実績
※「有」の場合は上記内容を示す書類を「2-1　実施概要書」に添付すること。</t>
    <phoneticPr fontId="25"/>
  </si>
  <si>
    <t>・蓄電システムもしくは蓄電所が、JIS C 4441、IEC 62933-5-2の認証、もしくは第三者機関によるJIS C 4441によるリスクアセスメント評価サービスを受けている、または受ける予定の場合。
※「有」の場合は上記内容を示す書類を「2-1　実施概要書」に添付すること。</t>
    <phoneticPr fontId="25"/>
  </si>
  <si>
    <t>共同申請者3</t>
    <phoneticPr fontId="25"/>
  </si>
  <si>
    <t>共同申請者4</t>
    <phoneticPr fontId="25"/>
  </si>
  <si>
    <t>共同申請者5</t>
    <phoneticPr fontId="25"/>
  </si>
  <si>
    <t>共同申請者6</t>
    <phoneticPr fontId="25"/>
  </si>
  <si>
    <t>共同申請者7</t>
    <phoneticPr fontId="25"/>
  </si>
  <si>
    <t>共同申請者8</t>
    <phoneticPr fontId="25"/>
  </si>
  <si>
    <t>以下、要件を遵守できる事業者と契約を行う。
 1.出力制御時
 ・オンライン制御に対応すること（オンライン事業者であること、またはオンライン化すること）。
 ・再生可能エネルギー電源設備が発電した電気を蓄電システムに充電すること。
 2.需給ひっ迫時
 ・蓄電システムからの放電によって、受電地点から系統へ逆潮流すること。
  ※ただし、蓄電池の満充電・残量不足、および故障やメンテナンス等の設備制約がある場合を除き、可能な限り対応すること。</t>
    <rPh sb="0" eb="2">
      <t>イカ</t>
    </rPh>
    <rPh sb="3" eb="5">
      <t>ヨウケン</t>
    </rPh>
    <rPh sb="6" eb="8">
      <t>ジュンシュ</t>
    </rPh>
    <rPh sb="11" eb="14">
      <t>ジギョウシャ</t>
    </rPh>
    <rPh sb="15" eb="17">
      <t>ケイヤク</t>
    </rPh>
    <rPh sb="18" eb="19">
      <t>オコナ</t>
    </rPh>
    <rPh sb="80" eb="84">
      <t>サイセイカノウ</t>
    </rPh>
    <rPh sb="89" eb="91">
      <t>デンゲン</t>
    </rPh>
    <rPh sb="91" eb="93">
      <t>セツビ</t>
    </rPh>
    <rPh sb="94" eb="96">
      <t>ハツデン</t>
    </rPh>
    <rPh sb="98" eb="100">
      <t>デンキ</t>
    </rPh>
    <phoneticPr fontId="20"/>
  </si>
  <si>
    <t>2-3-1</t>
    <phoneticPr fontId="20"/>
  </si>
  <si>
    <t>2-3-3</t>
    <phoneticPr fontId="20"/>
  </si>
  <si>
    <t>2-3-4</t>
    <phoneticPr fontId="20"/>
  </si>
  <si>
    <t>2-3-5</t>
    <phoneticPr fontId="20"/>
  </si>
  <si>
    <t>再エネ電源併設蓄電システム等導入支援事業</t>
    <phoneticPr fontId="20"/>
  </si>
  <si>
    <t>令和７年度補正
再生可能エネルギー導入拡大・系統用蓄電池等電力貯蔵システム導入支援事業費補助金
再エネ電源併設蓄電システム等導入支援事業
交付申請書</t>
    <rPh sb="69" eb="72">
      <t>シンセイショ</t>
    </rPh>
    <phoneticPr fontId="25"/>
  </si>
  <si>
    <t xml:space="preserve"> 令和７年度補正再生可能エネルギー導入拡大・系統用蓄電池等電力貯蔵システム導入支援事業費補助金 再エネ電源併設蓄電システム等導入支援事業の申請にあたり、当法人は下記の該当事項について表明します。</t>
    <rPh sb="69" eb="71">
      <t>シンセイ</t>
    </rPh>
    <rPh sb="77" eb="79">
      <t>カクヤク</t>
    </rPh>
    <rPh sb="82" eb="84">
      <t>ガイトウ</t>
    </rPh>
    <rPh sb="90" eb="92">
      <t>ヒョウメイ</t>
    </rPh>
    <phoneticPr fontId="24"/>
  </si>
  <si>
    <t xml:space="preserve"> 令和７年度補正再生可能エネルギー導入拡大・系統用蓄電池等電力貯蔵システム導入支援事業費補助金 再エネ電源併設蓄電システム等導入支援事業の申請にあたり、当法人は下記の事項について確約します。</t>
    <rPh sb="1" eb="3">
      <t>レイワ</t>
    </rPh>
    <rPh sb="4" eb="6">
      <t>ネンド</t>
    </rPh>
    <rPh sb="6" eb="8">
      <t>ホセイ</t>
    </rPh>
    <rPh sb="8" eb="10">
      <t>サイセイ</t>
    </rPh>
    <rPh sb="10" eb="12">
      <t>カノウ</t>
    </rPh>
    <rPh sb="17" eb="19">
      <t>ドウニュウ</t>
    </rPh>
    <rPh sb="19" eb="21">
      <t>カクダイ</t>
    </rPh>
    <rPh sb="22" eb="24">
      <t>ケイトウ</t>
    </rPh>
    <rPh sb="24" eb="25">
      <t>ヨウ</t>
    </rPh>
    <rPh sb="25" eb="28">
      <t>チクデンチ</t>
    </rPh>
    <rPh sb="28" eb="29">
      <t>トウ</t>
    </rPh>
    <rPh sb="29" eb="31">
      <t>デンリョク</t>
    </rPh>
    <rPh sb="31" eb="33">
      <t>チョゾウ</t>
    </rPh>
    <rPh sb="37" eb="39">
      <t>ドウニュウ</t>
    </rPh>
    <rPh sb="39" eb="41">
      <t>シエン</t>
    </rPh>
    <rPh sb="41" eb="44">
      <t>ジギョウヒ</t>
    </rPh>
    <rPh sb="44" eb="47">
      <t>ホジョキン</t>
    </rPh>
    <rPh sb="69" eb="71">
      <t>シンセイ</t>
    </rPh>
    <rPh sb="78" eb="80">
      <t>カクヤク</t>
    </rPh>
    <phoneticPr fontId="24"/>
  </si>
  <si>
    <t>添付20</t>
  </si>
  <si>
    <t>添付15</t>
  </si>
  <si>
    <t>2-② 情報セキュリティ対策の証明書類</t>
  </si>
  <si>
    <t>2-➂　レジリエンス対策の証明書類</t>
  </si>
  <si>
    <t>添付17</t>
  </si>
  <si>
    <t>3-① 供給事業者による省エネ関連情報の開示の証明書類</t>
  </si>
  <si>
    <t>添付19</t>
  </si>
  <si>
    <t>添付16</t>
  </si>
  <si>
    <t>添付18</t>
  </si>
  <si>
    <t>添付21</t>
  </si>
  <si>
    <t>実施概要書（システム構成図・導入設備の主な仕様）</t>
    <rPh sb="0" eb="2">
      <t>ジッシ</t>
    </rPh>
    <rPh sb="2" eb="4">
      <t>ガイヨウ</t>
    </rPh>
    <rPh sb="4" eb="5">
      <t>ショ</t>
    </rPh>
    <rPh sb="10" eb="12">
      <t>コウセイ</t>
    </rPh>
    <rPh sb="12" eb="13">
      <t>ズ</t>
    </rPh>
    <phoneticPr fontId="20"/>
  </si>
  <si>
    <t>実施概要書（事業実施体制）</t>
    <rPh sb="0" eb="2">
      <t>ジッシ</t>
    </rPh>
    <rPh sb="2" eb="4">
      <t>ガイヨウ</t>
    </rPh>
    <rPh sb="4" eb="5">
      <t>ショ</t>
    </rPh>
    <rPh sb="6" eb="8">
      <t>ジギョウ</t>
    </rPh>
    <rPh sb="8" eb="10">
      <t>ジッシ</t>
    </rPh>
    <rPh sb="10" eb="12">
      <t>タイセイ</t>
    </rPh>
    <phoneticPr fontId="20"/>
  </si>
  <si>
    <t>利用許可書、賃貸借契約書等の写し（土地や建物の所有権者が異なる場合の利用証明）</t>
    <phoneticPr fontId="20"/>
  </si>
  <si>
    <t>類焼試験に適合していることの第三者機関による証明書及び証明書に関わる資料</t>
    <phoneticPr fontId="20"/>
  </si>
  <si>
    <t>・蓄電所を保有・運用する事業者が、情報セキュリティリスクの低減のための計画や十分な対策を実施している場合。
※「有」の場合は上記内容を示す書類を「添付16 2-② 情報セキュリティ対策の証明書類」にて提出すること。</t>
    <phoneticPr fontId="25"/>
  </si>
  <si>
    <t>・サイバーセキュリティへの対策として第三者による評価・認証等を受けた製品が活用されている場合。
※「有」の場合は上記内容を示す書類を「添付16 2-② 情報セキュリティ対策の証明書類」にて提出すること。</t>
    <phoneticPr fontId="25"/>
  </si>
  <si>
    <t>・省エネ法に基づく「開示制度」への参加を「EEGS」にて宣言し、令和８年度公表分の開示シートを公表している特定事業者等又はそれと同等の開示を行っている非特定事業者（※１）を採用していること。特定事業者等は、 EEGSにて開示制度への参加登録時または「参加証明メール再送」ボタン押下時に送付される自動返信メールの写しを提出すること。
※１ 非特定事業者については、国内での事業活動について、省エネ法の定期報告の開示制度における開示項目のうち以下の情報をホームページ等にて開示していることを同等の開示とみなす。
・ 事業者の情報
・ エネルギー総使用量(GJ/kL)
・ 非化石エネルギーの転換目標（2030年度）、実績
※「有」の場合は上記内容を示す書類を「添付18 3-① 供給事業者による省エネ関連情報の開示の証明書類」にて提出すること。</t>
    <phoneticPr fontId="25"/>
  </si>
  <si>
    <t>金融機関等借入金の内訳（本事業に関して金融機関等からの借入を受けている、または受ける予定がある場合は、調達先、金額、担保権の有無、担保権設定と融資の実行時期、及び担保権の内容を具体的に記入してください）</t>
    <rPh sb="0" eb="2">
      <t>キンユウ</t>
    </rPh>
    <rPh sb="2" eb="4">
      <t>キカン</t>
    </rPh>
    <rPh sb="4" eb="5">
      <t>トウ</t>
    </rPh>
    <rPh sb="5" eb="7">
      <t>カリイレ</t>
    </rPh>
    <rPh sb="7" eb="8">
      <t>キン</t>
    </rPh>
    <rPh sb="9" eb="11">
      <t>ウチワケ</t>
    </rPh>
    <rPh sb="12" eb="13">
      <t>ホン</t>
    </rPh>
    <rPh sb="13" eb="15">
      <t>ジギョウ</t>
    </rPh>
    <rPh sb="16" eb="17">
      <t>カン</t>
    </rPh>
    <rPh sb="19" eb="21">
      <t>キンユウ</t>
    </rPh>
    <rPh sb="21" eb="23">
      <t>キカン</t>
    </rPh>
    <rPh sb="23" eb="24">
      <t>トウ</t>
    </rPh>
    <rPh sb="27" eb="29">
      <t>カリイレ</t>
    </rPh>
    <rPh sb="30" eb="31">
      <t>ウ</t>
    </rPh>
    <rPh sb="39" eb="40">
      <t>ウ</t>
    </rPh>
    <rPh sb="42" eb="44">
      <t>ヨテイ</t>
    </rPh>
    <rPh sb="47" eb="49">
      <t>バアイ</t>
    </rPh>
    <rPh sb="51" eb="54">
      <t>チョウタツサキ</t>
    </rPh>
    <rPh sb="55" eb="57">
      <t>キンガク</t>
    </rPh>
    <rPh sb="58" eb="60">
      <t>タンポ</t>
    </rPh>
    <rPh sb="60" eb="61">
      <t>ケン</t>
    </rPh>
    <rPh sb="62" eb="64">
      <t>ウム</t>
    </rPh>
    <rPh sb="65" eb="68">
      <t>タンポケン</t>
    </rPh>
    <rPh sb="68" eb="70">
      <t>セッテイ</t>
    </rPh>
    <rPh sb="71" eb="73">
      <t>ユウシ</t>
    </rPh>
    <rPh sb="74" eb="78">
      <t>ジッコウジキ</t>
    </rPh>
    <rPh sb="79" eb="80">
      <t>オヨ</t>
    </rPh>
    <rPh sb="81" eb="83">
      <t>タンポ</t>
    </rPh>
    <rPh sb="83" eb="84">
      <t>ケン</t>
    </rPh>
    <rPh sb="85" eb="87">
      <t>ナイヨウ</t>
    </rPh>
    <rPh sb="88" eb="91">
      <t>グタイテキ</t>
    </rPh>
    <rPh sb="92" eb="94">
      <t>キニュウ</t>
    </rPh>
    <phoneticPr fontId="40"/>
  </si>
  <si>
    <t>②本事業を行うにあたり、系統連系開始予定日までに当社は電気事業法に基づきその時点で最新の「電力制御システムセキュリティガイドライン」に準拠したセキュリティ対策を実施する。</t>
    <rPh sb="1" eb="4">
      <t>ホンジギョウ</t>
    </rPh>
    <rPh sb="5" eb="6">
      <t>オコナ</t>
    </rPh>
    <rPh sb="12" eb="16">
      <t>ケイトウレンケイ</t>
    </rPh>
    <rPh sb="16" eb="18">
      <t>カイシ</t>
    </rPh>
    <rPh sb="18" eb="21">
      <t>ヨテイビ</t>
    </rPh>
    <rPh sb="24" eb="26">
      <t>トウシャ</t>
    </rPh>
    <rPh sb="27" eb="32">
      <t>デンキジギョウホウ</t>
    </rPh>
    <rPh sb="33" eb="34">
      <t>モト</t>
    </rPh>
    <rPh sb="38" eb="40">
      <t>ジテン</t>
    </rPh>
    <rPh sb="41" eb="43">
      <t>サイシン</t>
    </rPh>
    <rPh sb="45" eb="47">
      <t>デンリョク</t>
    </rPh>
    <rPh sb="47" eb="49">
      <t>セイギョ</t>
    </rPh>
    <phoneticPr fontId="25"/>
  </si>
  <si>
    <t>③本事業を行うにあたり、着工にあたって設置する地域との調整を適切に実施し、必要な届出、許可申請を実施するとともに補助事業実施後においても当社は各種法令を遵守する。</t>
    <rPh sb="12" eb="14">
      <t>チャッコウ</t>
    </rPh>
    <rPh sb="37" eb="39">
      <t>ヒツヨウ</t>
    </rPh>
    <rPh sb="40" eb="42">
      <t>トドケデ</t>
    </rPh>
    <rPh sb="43" eb="47">
      <t>キョカシンセイ</t>
    </rPh>
    <rPh sb="48" eb="50">
      <t>ジッシ</t>
    </rPh>
    <rPh sb="56" eb="60">
      <t>ホジョジギョウ</t>
    </rPh>
    <rPh sb="60" eb="62">
      <t>ジッシ</t>
    </rPh>
    <rPh sb="62" eb="63">
      <t>ゴ</t>
    </rPh>
    <rPh sb="76" eb="78">
      <t>ジュンシュ</t>
    </rPh>
    <phoneticPr fontId="25"/>
  </si>
  <si>
    <t>④選定した蓄電システムのBMSのメーカー等について、過去５年間の実績を含め、国際的に受け入れられた基準等に反していないこと、その他の開発供給の適切性が確保されていることを確認する。</t>
    <rPh sb="1" eb="3">
      <t>センテイ</t>
    </rPh>
    <rPh sb="20" eb="21">
      <t>トウ</t>
    </rPh>
    <phoneticPr fontId="25"/>
  </si>
  <si>
    <t>⑤公募要領内1-6 補助対象設備 ⑩の要求事項を満たし、あらかじめ実施している３者見積の結果に基づき、
実施計画で申請している蓄電システムを導入する。</t>
    <rPh sb="1" eb="3">
      <t>コウボ</t>
    </rPh>
    <rPh sb="3" eb="5">
      <t>ヨウリョウ</t>
    </rPh>
    <rPh sb="5" eb="6">
      <t>ナイ</t>
    </rPh>
    <rPh sb="10" eb="12">
      <t>ホジョ</t>
    </rPh>
    <rPh sb="12" eb="14">
      <t>タイショウ</t>
    </rPh>
    <rPh sb="14" eb="16">
      <t>セツビ</t>
    </rPh>
    <rPh sb="19" eb="21">
      <t>ヨウキュウ</t>
    </rPh>
    <rPh sb="21" eb="23">
      <t>ジコウ</t>
    </rPh>
    <rPh sb="24" eb="25">
      <t>ミ</t>
    </rPh>
    <rPh sb="33" eb="35">
      <t>ジッシ</t>
    </rPh>
    <rPh sb="40" eb="43">
      <t>シャミツモリ</t>
    </rPh>
    <rPh sb="44" eb="46">
      <t>ケッカ</t>
    </rPh>
    <rPh sb="47" eb="48">
      <t>モト</t>
    </rPh>
    <rPh sb="52" eb="54">
      <t>ジッシ</t>
    </rPh>
    <rPh sb="54" eb="56">
      <t>ケイカク</t>
    </rPh>
    <rPh sb="57" eb="59">
      <t>シンセイ</t>
    </rPh>
    <rPh sb="63" eb="65">
      <t>チクデン</t>
    </rPh>
    <rPh sb="70" eb="72">
      <t>ドウニュウ</t>
    </rPh>
    <phoneticPr fontId="25"/>
  </si>
  <si>
    <t>⑥補助事業の完了までに耐類焼試験（モジュール以上）への適合証明等取得状況の報告を行う。
※耐類焼性を要求されている電池種の採用を予定している場合のみ
※すでに取得済みの場合は認証等を取得した日付を記載すること</t>
    <rPh sb="1" eb="5">
      <t>ホジョジギョウ</t>
    </rPh>
    <rPh sb="6" eb="8">
      <t>カンリョウ</t>
    </rPh>
    <rPh sb="11" eb="12">
      <t>タイ</t>
    </rPh>
    <rPh sb="12" eb="14">
      <t>ルイショウ</t>
    </rPh>
    <rPh sb="14" eb="16">
      <t>シケン</t>
    </rPh>
    <rPh sb="22" eb="24">
      <t>イジョウ</t>
    </rPh>
    <rPh sb="27" eb="29">
      <t>テキゴウ</t>
    </rPh>
    <rPh sb="29" eb="31">
      <t>ショウメイ</t>
    </rPh>
    <rPh sb="31" eb="32">
      <t>トウ</t>
    </rPh>
    <rPh sb="32" eb="34">
      <t>シュトク</t>
    </rPh>
    <rPh sb="34" eb="36">
      <t>ジョウキョウ</t>
    </rPh>
    <rPh sb="37" eb="39">
      <t>ホウコク</t>
    </rPh>
    <rPh sb="40" eb="41">
      <t>オコナ</t>
    </rPh>
    <rPh sb="45" eb="46">
      <t>タイ</t>
    </rPh>
    <rPh sb="79" eb="81">
      <t>シュトク</t>
    </rPh>
    <rPh sb="81" eb="82">
      <t>ズ</t>
    </rPh>
    <rPh sb="84" eb="86">
      <t>バアイ</t>
    </rPh>
    <rPh sb="87" eb="90">
      <t>ニンショウトウ</t>
    </rPh>
    <rPh sb="91" eb="93">
      <t>シュトク</t>
    </rPh>
    <rPh sb="95" eb="97">
      <t>ヒヅケ</t>
    </rPh>
    <rPh sb="98" eb="100">
      <t>キサイ</t>
    </rPh>
    <phoneticPr fontId="25"/>
  </si>
  <si>
    <t>⑦系統連系開始予定日までに系統連系時に適用される最新の「電力品質確保に係る系統連系技術要件ガイドライン」、「系統連系規程」、「系統連系技術要件（託送供給等約款別冊）」の要求事項を満たしていることを確認する。</t>
    <rPh sb="1" eb="5">
      <t>ケイトウレンケイ</t>
    </rPh>
    <rPh sb="5" eb="7">
      <t>カイシ</t>
    </rPh>
    <rPh sb="7" eb="10">
      <t>ヨテイビ</t>
    </rPh>
    <phoneticPr fontId="25"/>
  </si>
  <si>
    <t>3-④ 系統充電の証明書類</t>
    <phoneticPr fontId="20"/>
  </si>
  <si>
    <t>3-③ 資源循環対策の証明書類</t>
    <phoneticPr fontId="20"/>
  </si>
  <si>
    <t>・導入する蓄電システムについて、高いレベルのリサイクルの実施が計画されている場合。
※「有」の場合は上記内容を示す書類を「添付19 3-③ 資源循環対策の証明書類」にて提出すること。</t>
    <phoneticPr fontId="25"/>
  </si>
  <si>
    <t>・系統から導入する蓄電システムへ充電することが計画されている場合。
※「有」の場合は上記内容を示す書類を「添付20 3-④ 系統充電の証明書類」にて提出すること。</t>
    <phoneticPr fontId="25"/>
  </si>
  <si>
    <t>蓄電地の区分</t>
    <rPh sb="0" eb="3">
      <t>チクデンチ</t>
    </rPh>
    <rPh sb="4" eb="6">
      <t>クブン</t>
    </rPh>
    <phoneticPr fontId="20"/>
  </si>
  <si>
    <t>LDES等</t>
    <phoneticPr fontId="20"/>
  </si>
  <si>
    <t>リユース蓄電地</t>
    <phoneticPr fontId="20"/>
  </si>
  <si>
    <t>リチウムイオン電池（LiB）</t>
    <phoneticPr fontId="20"/>
  </si>
  <si>
    <t>2-① 火災等に対する安全性対策の証明書類</t>
    <rPh sb="4" eb="7">
      <t>カサイトウ</t>
    </rPh>
    <rPh sb="8" eb="9">
      <t>タイ</t>
    </rPh>
    <rPh sb="11" eb="14">
      <t>アンゼンセイ</t>
    </rPh>
    <rPh sb="14" eb="16">
      <t>タイサク</t>
    </rPh>
    <rPh sb="17" eb="21">
      <t>ショウメイショルイ</t>
    </rPh>
    <phoneticPr fontId="20"/>
  </si>
  <si>
    <t>・蓄電システムもしくは蓄電所が、JIS C 4441、IEC 62933-5-2の認証、もしくは第三者機関によるJIS C 4441による
リスクアセスメント評価サービスを受けている、または受ける予定の場合。
※「有」の場合は上記内容を示す書類を「添付15 2-① 火災等に対する安全性対策の証明書類」にて提出すること。</t>
    <rPh sb="142" eb="143">
      <t>セイ</t>
    </rPh>
    <phoneticPr fontId="25"/>
  </si>
  <si>
    <t>・その他高いレベルの安全対策を実施している、または第三者による評価が実施されている場合。
※「有」の場合は上記内容を示す書類を「添付15 2-① 火災等に対する安全性対策の証明書類」にて提出すること。</t>
    <rPh sb="82" eb="83">
      <t>セイ</t>
    </rPh>
    <phoneticPr fontId="25"/>
  </si>
  <si>
    <t>・電池システムの主要部品（電池セル等）について、サプライチェーンの途絶リスクが低い場合。
※「有」の場合は上記内容を示す書類を「添付17 2-③ レジリエンス対策の証明書類」にて提出すること。</t>
    <phoneticPr fontId="25"/>
  </si>
  <si>
    <t>・蓄電システムの早期復旧や原因解明が可能な体制が整えられている場合。
※「有」の場合は上記内容を示す書類を「添付17 2-③ レジリエンス対策の証明書類」にて提出すること。</t>
    <phoneticPr fontId="25"/>
  </si>
  <si>
    <t>①－２　B:2026年度以降分の排出実績に関する実施内容
2026年度以降のGXフューチャー・リーグに参加し、排出量実績を報告すること。
ただし、Aと同様の実施内容に対応している場合、これらの取組を実施するものとみなす。</t>
    <phoneticPr fontId="25"/>
  </si>
  <si>
    <t>省エネ法における特定事業者の定期報告の開示制度への参加に同意していることの証明書類</t>
    <phoneticPr fontId="20"/>
  </si>
  <si>
    <t>2-③レジリエンス対策
※採点審査における
評価を希望する場合のみ</t>
    <rPh sb="9" eb="11">
      <t>タイサク</t>
    </rPh>
    <phoneticPr fontId="20"/>
  </si>
  <si>
    <t>2026年度以降のGXフューチャー・リーグに参加し、排出量実績を報告すること。
ただし、上記の（ⅰ）（ⅱ）（ⅲ）と同様の実施内容に対応している場合、これらの取組を実施するものとみなす。</t>
    <phoneticPr fontId="25"/>
  </si>
  <si>
    <t>補助対象設備を含む
FIP認定設備運転開始日</t>
    <phoneticPr fontId="25"/>
  </si>
  <si>
    <t>電池種別</t>
    <rPh sb="0" eb="4">
      <t>デンチシュベツ</t>
    </rPh>
    <phoneticPr fontId="25"/>
  </si>
  <si>
    <t>・系統から導入する蓄電システムへ充電することが計画されている場合。
※「有」の場合は上記内容を示す書類を「2-1　実施概要書」に添付すること。</t>
    <phoneticPr fontId="25"/>
  </si>
  <si>
    <t>・蓄電所を保有・運用する事業者が、ERABガイドラインVer3.0の4.1.3. ERABに参加する各事業者におけるセキュリティ対策の第三者認証に記載の情報セキュリティに関する第三者による評価・認証等を受けている場合。
※「有」の場合は上記内容を示す書類を「添付16 2-② 情報セキュリティ対策の証明書類」にて提出すること。</t>
    <phoneticPr fontId="25"/>
  </si>
  <si>
    <t>蓄電システム
PCS出力合計値（kW）</t>
    <phoneticPr fontId="25"/>
  </si>
  <si>
    <t>蓄電システム
定格出力合計値（kW）</t>
    <rPh sb="0" eb="2">
      <t>チクデン</t>
    </rPh>
    <rPh sb="7" eb="9">
      <t>テイカク</t>
    </rPh>
    <rPh sb="9" eb="11">
      <t>シュツリョク</t>
    </rPh>
    <rPh sb="11" eb="14">
      <t>ゴウケイチ</t>
    </rPh>
    <phoneticPr fontId="25"/>
  </si>
  <si>
    <t>蓄電池の区分</t>
    <rPh sb="0" eb="3">
      <t>チクデンチ</t>
    </rPh>
    <rPh sb="4" eb="6">
      <t>クブン</t>
    </rPh>
    <phoneticPr fontId="25"/>
  </si>
  <si>
    <t>代表者役職及び氏名</t>
    <rPh sb="0" eb="3">
      <t>ダイヒョウシャ</t>
    </rPh>
    <rPh sb="3" eb="5">
      <t>ヤクショク</t>
    </rPh>
    <rPh sb="5" eb="6">
      <t>オヨ</t>
    </rPh>
    <rPh sb="7" eb="9">
      <t>シメイ</t>
    </rPh>
    <phoneticPr fontId="25"/>
  </si>
  <si>
    <t>蓄電池の区分</t>
    <rPh sb="0" eb="2">
      <t>チクデン</t>
    </rPh>
    <rPh sb="2" eb="3">
      <t>イケ</t>
    </rPh>
    <rPh sb="4" eb="6">
      <t>クブン</t>
    </rPh>
    <phoneticPr fontId="25"/>
  </si>
  <si>
    <t>FIP申請予定日</t>
    <rPh sb="3" eb="5">
      <t>シンセイ</t>
    </rPh>
    <rPh sb="5" eb="8">
      <t>ヨテイビ</t>
    </rPh>
    <phoneticPr fontId="25"/>
  </si>
  <si>
    <t>FIP認定予定日</t>
    <rPh sb="3" eb="5">
      <t>ニンテイ</t>
    </rPh>
    <rPh sb="5" eb="7">
      <t>ヨテイ</t>
    </rPh>
    <rPh sb="7" eb="8">
      <t>ビ</t>
    </rPh>
    <phoneticPr fontId="25"/>
  </si>
  <si>
    <t>特定卸供給事業者との
契約予定日</t>
    <rPh sb="0" eb="3">
      <t>トクテイオロシ</t>
    </rPh>
    <rPh sb="3" eb="8">
      <t>キョウキュウジギョウシャ</t>
    </rPh>
    <rPh sb="11" eb="13">
      <t>ケイヤク</t>
    </rPh>
    <rPh sb="13" eb="16">
      <t>ヨテイビ</t>
    </rPh>
    <phoneticPr fontId="25"/>
  </si>
  <si>
    <t>小売電気事業者との
契約予定日</t>
    <rPh sb="0" eb="7">
      <t>コウリデンキジギョウシャ</t>
    </rPh>
    <rPh sb="10" eb="12">
      <t>ケイヤク</t>
    </rPh>
    <rPh sb="12" eb="15">
      <t>ヨテイビ</t>
    </rPh>
    <phoneticPr fontId="25"/>
  </si>
  <si>
    <t>3者間等の
契約予定日</t>
    <rPh sb="1" eb="3">
      <t>シャカン</t>
    </rPh>
    <rPh sb="3" eb="4">
      <t>ナド</t>
    </rPh>
    <rPh sb="6" eb="8">
      <t>ケイヤク</t>
    </rPh>
    <rPh sb="8" eb="10">
      <t>ヨテイ</t>
    </rPh>
    <phoneticPr fontId="25"/>
  </si>
  <si>
    <t>・蓄電システムに異常が見つかった場合に備えて、代替する電池システムの主要部品（電池セル等）を迅速に供給できる拠点が整えられている場合。
※「有」の場合は上記内容を示す書類を「添付17 2-③ レジリエンス対策の証明書類」にて提出すること。</t>
    <phoneticPr fontId="25"/>
  </si>
  <si>
    <t>以下、要件を全て満たす事業者と契約を行う。
 ・発電事業者の再生可能エネルギー電源設備に新たに設置するものであること。
 ・電力系統に直接接続するものであること。
 ・オンライン制御可能であること。</t>
    <rPh sb="0" eb="2">
      <t>イカ</t>
    </rPh>
    <rPh sb="3" eb="5">
      <t>ヨウケン</t>
    </rPh>
    <rPh sb="6" eb="7">
      <t>スベ</t>
    </rPh>
    <rPh sb="8" eb="9">
      <t>ミ</t>
    </rPh>
    <rPh sb="11" eb="14">
      <t>ジギョウシャ</t>
    </rPh>
    <rPh sb="15" eb="17">
      <t>ケイヤク</t>
    </rPh>
    <rPh sb="18" eb="19">
      <t>オコナ</t>
    </rPh>
    <phoneticPr fontId="20"/>
  </si>
  <si>
    <t>設備導入事業経費の配分</t>
    <phoneticPr fontId="40"/>
  </si>
  <si>
    <t>2-2　設備導入事業経費の配分</t>
    <rPh sb="4" eb="6">
      <t>セツビ</t>
    </rPh>
    <rPh sb="6" eb="8">
      <t>ドウニュウ</t>
    </rPh>
    <rPh sb="8" eb="10">
      <t>ジギョウ</t>
    </rPh>
    <rPh sb="10" eb="12">
      <t>ケイヒ</t>
    </rPh>
    <rPh sb="13" eb="15">
      <t>ハイブン</t>
    </rPh>
    <phoneticPr fontId="25"/>
  </si>
  <si>
    <t>予定している当該電池システムを製造するメーカーによる事故の原因と対策を示した資料
※導入予定の電池システムを製造するメーカーが過去に国内外に設置した定置用大型電池システムにおいて「発煙・発火」に類する事故を起こしている場合のみ</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</si>
</sst>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F800]dddd\,\ mmmm\ dd\,\ yyyy"/>
    <numFmt numFmtId="177" formatCode="#,##0&quot;円&quot;"/>
    <numFmt numFmtId="178" formatCode="#\ ?/2"/>
    <numFmt numFmtId="179" formatCode="#,##0.0_ ;[Red]\-#,##0.0\ "/>
    <numFmt numFmtId="180" formatCode="0_);[Red]\(0\)"/>
    <numFmt numFmtId="181" formatCode="&quot;平成&quot;##&quot;年度&quot;"/>
    <numFmt numFmtId="182" formatCode="yyyy&quot;年&quot;m&quot;月&quot;d&quot;日&quot;;@"/>
    <numFmt numFmtId="183" formatCode="####&quot;年度&quot;"/>
    <numFmt numFmtId="184" formatCode="0.000_);[Red]\(0.000\)"/>
    <numFmt numFmtId="185" formatCode="#,##0.0;[Red]\-#,##0.0"/>
    <numFmt numFmtId="186" formatCode="0.0%"/>
    <numFmt numFmtId="187" formatCode="#,##0&quot;名&quot;"/>
    <numFmt numFmtId="188" formatCode="&quot;【&quot;####&quot;年度】&quot;"/>
    <numFmt numFmtId="189" formatCode="[=0]&quot;&quot;;General"/>
    <numFmt numFmtId="190" formatCode="0.0"/>
  </numFmts>
  <fonts count="119">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Meiryo UI"/>
      <family val="3"/>
      <charset val="128"/>
    </font>
    <font>
      <sz val="11"/>
      <color rgb="FF000000"/>
      <name val="Yu Gothic"/>
      <family val="3"/>
      <charset val="128"/>
      <scheme val="minor"/>
    </font>
    <font>
      <sz val="12"/>
      <color theme="1"/>
      <name val="ＭＳ 明朝"/>
      <family val="1"/>
      <charset val="128"/>
    </font>
    <font>
      <sz val="6"/>
      <name val="ＭＳ Ｐゴシック"/>
      <family val="3"/>
      <charset val="128"/>
    </font>
    <font>
      <sz val="6"/>
      <name val="Yu Gothic"/>
      <family val="2"/>
      <charset val="128"/>
      <scheme val="minor"/>
    </font>
    <font>
      <u/>
      <sz val="11"/>
      <color theme="10"/>
      <name val="Yu Gothic"/>
      <family val="2"/>
      <charset val="128"/>
      <scheme val="minor"/>
    </font>
    <font>
      <sz val="11"/>
      <name val="Meiryo UI"/>
      <family val="3"/>
      <charset val="128"/>
    </font>
    <font>
      <sz val="11"/>
      <color theme="1"/>
      <name val="Yu Gothic"/>
      <family val="2"/>
      <scheme val="minor"/>
    </font>
    <font>
      <sz val="12"/>
      <name val="ＭＳ 明朝"/>
      <family val="1"/>
      <charset val="128"/>
    </font>
    <font>
      <sz val="10"/>
      <name val="ＭＳ 明朝"/>
      <family val="1"/>
      <charset val="128"/>
    </font>
    <font>
      <sz val="11"/>
      <name val="ＭＳ 明朝"/>
      <family val="1"/>
      <charset val="128"/>
    </font>
    <font>
      <sz val="11"/>
      <color theme="1"/>
      <name val="Yu Gothic"/>
      <family val="3"/>
      <charset val="128"/>
      <scheme val="minor"/>
    </font>
    <font>
      <sz val="10.5"/>
      <name val="ＭＳ 明朝"/>
      <family val="1"/>
      <charset val="128"/>
    </font>
    <font>
      <sz val="9"/>
      <name val="ＭＳ 明朝"/>
      <family val="1"/>
      <charset val="128"/>
    </font>
    <font>
      <sz val="12"/>
      <color theme="0"/>
      <name val="ＭＳ 明朝"/>
      <family val="1"/>
      <charset val="128"/>
    </font>
    <font>
      <b/>
      <sz val="12"/>
      <color rgb="FFFFFF00"/>
      <name val="ＭＳ 明朝"/>
      <family val="1"/>
      <charset val="128"/>
    </font>
    <font>
      <sz val="10"/>
      <name val="Meiryo UI"/>
      <family val="3"/>
      <charset val="128"/>
    </font>
    <font>
      <sz val="9"/>
      <name val="Meiryo UI"/>
      <family val="3"/>
      <charset val="128"/>
    </font>
    <font>
      <b/>
      <sz val="11"/>
      <name val="Meiryo UI"/>
      <family val="3"/>
      <charset val="128"/>
    </font>
    <font>
      <sz val="8"/>
      <name val="ＭＳ ゴシック"/>
      <family val="3"/>
      <charset val="128"/>
    </font>
    <font>
      <sz val="11"/>
      <color theme="1"/>
      <name val="Arial"/>
      <family val="2"/>
    </font>
    <font>
      <sz val="11"/>
      <name val="ＭＳ Ｐゴシック"/>
      <family val="3"/>
      <charset val="128"/>
    </font>
    <font>
      <sz val="11"/>
      <name val="Yu Gothic"/>
      <family val="3"/>
      <charset val="128"/>
      <scheme val="minor"/>
    </font>
    <font>
      <sz val="10"/>
      <color theme="1"/>
      <name val="Meiryo UI"/>
      <family val="3"/>
      <charset val="128"/>
    </font>
    <font>
      <sz val="11"/>
      <name val="Yu Gothic"/>
      <family val="2"/>
      <charset val="128"/>
      <scheme val="minor"/>
    </font>
    <font>
      <sz val="16"/>
      <color theme="1"/>
      <name val="ＭＳ ゴシック"/>
      <family val="3"/>
      <charset val="128"/>
    </font>
    <font>
      <sz val="10"/>
      <color theme="1"/>
      <name val="Yu Gothic"/>
      <family val="2"/>
      <charset val="128"/>
      <scheme val="minor"/>
    </font>
    <font>
      <sz val="8"/>
      <name val="ＭＳ 明朝"/>
      <family val="1"/>
      <charset val="128"/>
    </font>
    <font>
      <sz val="11"/>
      <color theme="1"/>
      <name val="ＭＳ 明朝"/>
      <family val="1"/>
      <charset val="128"/>
    </font>
    <font>
      <sz val="10.5"/>
      <color theme="0"/>
      <name val="ＭＳ 明朝"/>
      <family val="1"/>
      <charset val="128"/>
    </font>
    <font>
      <b/>
      <sz val="14"/>
      <name val="ＭＳ 明朝"/>
      <family val="1"/>
      <charset val="128"/>
    </font>
    <font>
      <b/>
      <sz val="12"/>
      <name val="ＭＳ 明朝"/>
      <family val="1"/>
      <charset val="128"/>
    </font>
    <font>
      <b/>
      <sz val="10"/>
      <name val="ＭＳ 明朝"/>
      <family val="1"/>
      <charset val="128"/>
    </font>
    <font>
      <sz val="12"/>
      <name val="ＭＳ Ｐ明朝"/>
      <family val="1"/>
      <charset val="128"/>
    </font>
    <font>
      <u/>
      <sz val="10"/>
      <name val="ＭＳ 明朝"/>
      <family val="1"/>
      <charset val="128"/>
    </font>
    <font>
      <sz val="11"/>
      <name val="ＭＳ Ｐ明朝"/>
      <family val="1"/>
      <charset val="128"/>
    </font>
    <font>
      <sz val="10"/>
      <color theme="1"/>
      <name val="ＭＳ 明朝"/>
      <family val="1"/>
      <charset val="128"/>
    </font>
    <font>
      <sz val="10"/>
      <color rgb="FFFF0000"/>
      <name val="ＭＳ 明朝"/>
      <family val="1"/>
      <charset val="128"/>
    </font>
    <font>
      <sz val="14"/>
      <color rgb="FFFF0000"/>
      <name val="ＭＳ 明朝"/>
      <family val="1"/>
      <charset val="128"/>
    </font>
    <font>
      <b/>
      <sz val="10.5"/>
      <name val="ＭＳ 明朝"/>
      <family val="1"/>
      <charset val="128"/>
    </font>
    <font>
      <sz val="10.5"/>
      <color indexed="55"/>
      <name val="ＭＳ 明朝"/>
      <family val="1"/>
      <charset val="128"/>
    </font>
    <font>
      <sz val="14"/>
      <color theme="1"/>
      <name val="ＭＳ 明朝"/>
      <family val="1"/>
      <charset val="128"/>
    </font>
    <font>
      <sz val="10.5"/>
      <color theme="1"/>
      <name val="ＭＳ 明朝"/>
      <family val="1"/>
      <charset val="128"/>
    </font>
    <font>
      <b/>
      <sz val="14"/>
      <color rgb="FFFFFF00"/>
      <name val="ＭＳ 明朝"/>
      <family val="1"/>
      <charset val="128"/>
    </font>
    <font>
      <sz val="16"/>
      <name val="ＭＳ 明朝"/>
      <family val="1"/>
      <charset val="128"/>
    </font>
    <font>
      <sz val="9"/>
      <color theme="1"/>
      <name val="ＭＳ 明朝"/>
      <family val="1"/>
      <charset val="128"/>
    </font>
    <font>
      <sz val="11"/>
      <color rgb="FF000000"/>
      <name val="ＭＳ 明朝"/>
      <family val="1"/>
      <charset val="128"/>
    </font>
    <font>
      <sz val="10"/>
      <color rgb="FF000000"/>
      <name val="ＭＳ 明朝"/>
      <family val="1"/>
      <charset val="128"/>
    </font>
    <font>
      <sz val="10"/>
      <color rgb="FFFFFF00"/>
      <name val="ＭＳ 明朝"/>
      <family val="1"/>
      <charset val="128"/>
    </font>
    <font>
      <sz val="9"/>
      <color rgb="FF000000"/>
      <name val="ＭＳ 明朝"/>
      <family val="1"/>
      <charset val="128"/>
    </font>
    <font>
      <sz val="8"/>
      <color rgb="FF000000"/>
      <name val="ＭＳ 明朝"/>
      <family val="1"/>
      <charset val="128"/>
    </font>
    <font>
      <sz val="10"/>
      <color rgb="FFFF0000"/>
      <name val="Meiryo UI"/>
      <family val="3"/>
      <charset val="128"/>
    </font>
    <font>
      <b/>
      <sz val="11"/>
      <color theme="1"/>
      <name val="Meiryo UI"/>
      <family val="3"/>
      <charset val="128"/>
    </font>
    <font>
      <u/>
      <sz val="11"/>
      <color theme="1"/>
      <name val="Meiryo UI"/>
      <family val="3"/>
      <charset val="128"/>
    </font>
    <font>
      <sz val="14"/>
      <name val="ＭＳ 明朝"/>
      <family val="1"/>
      <charset val="128"/>
    </font>
    <font>
      <sz val="11"/>
      <color rgb="FFFF0000"/>
      <name val="Meiryo UI"/>
      <family val="3"/>
      <charset val="128"/>
    </font>
    <font>
      <sz val="11"/>
      <color rgb="FFFF0000"/>
      <name val="ＭＳ 明朝"/>
      <family val="1"/>
      <charset val="128"/>
    </font>
    <font>
      <sz val="14"/>
      <name val="ＭＳ ゴシック"/>
      <family val="3"/>
      <charset val="128"/>
    </font>
    <font>
      <b/>
      <sz val="11"/>
      <color rgb="FFFF0000"/>
      <name val="ＭＳ Ｐゴシック"/>
      <family val="3"/>
      <charset val="128"/>
    </font>
    <font>
      <sz val="18"/>
      <color theme="1"/>
      <name val="ＭＳ 明朝"/>
      <family val="1"/>
      <charset val="128"/>
    </font>
    <font>
      <b/>
      <sz val="11"/>
      <color rgb="FFFFFF00"/>
      <name val="ＭＳ 明朝"/>
      <family val="1"/>
      <charset val="128"/>
    </font>
    <font>
      <vertAlign val="subscript"/>
      <sz val="11"/>
      <color theme="1"/>
      <name val="ＭＳ 明朝"/>
      <family val="1"/>
      <charset val="128"/>
    </font>
    <font>
      <vertAlign val="superscript"/>
      <sz val="11"/>
      <color theme="1"/>
      <name val="ＭＳ 明朝"/>
      <family val="1"/>
      <charset val="128"/>
    </font>
    <font>
      <sz val="9"/>
      <name val="ＭＳ Ｐ明朝"/>
      <family val="1"/>
      <charset val="128"/>
    </font>
    <font>
      <sz val="11"/>
      <color theme="1"/>
      <name val="ＭＳ Ｐ明朝"/>
      <family val="1"/>
      <charset val="128"/>
    </font>
    <font>
      <sz val="11"/>
      <color rgb="FF0000FF"/>
      <name val="ＭＳ Ｐ明朝"/>
      <family val="1"/>
      <charset val="128"/>
    </font>
    <font>
      <sz val="11"/>
      <name val="ＭＳ Ｐ明朝"/>
      <family val="1"/>
    </font>
    <font>
      <sz val="11"/>
      <color rgb="FFFF0000"/>
      <name val="ＭＳ Ｐ明朝"/>
      <family val="1"/>
    </font>
    <font>
      <vertAlign val="superscript"/>
      <sz val="10"/>
      <name val="ＭＳ 明朝"/>
      <family val="1"/>
      <charset val="128"/>
    </font>
    <font>
      <sz val="12"/>
      <name val="Yu Gothic"/>
      <family val="2"/>
      <charset val="128"/>
      <scheme val="minor"/>
    </font>
    <font>
      <vertAlign val="subscript"/>
      <sz val="9"/>
      <name val="ＭＳ 明朝"/>
      <family val="1"/>
      <charset val="128"/>
    </font>
    <font>
      <sz val="9"/>
      <color rgb="FFFF0000"/>
      <name val="ＭＳ 明朝"/>
      <family val="1"/>
      <charset val="128"/>
    </font>
    <font>
      <vertAlign val="superscript"/>
      <sz val="11"/>
      <name val="ＭＳ 明朝"/>
      <family val="1"/>
      <charset val="128"/>
    </font>
    <font>
      <sz val="14"/>
      <color theme="1"/>
      <name val="Meiryo UI"/>
      <family val="3"/>
      <charset val="128"/>
    </font>
    <font>
      <b/>
      <sz val="14"/>
      <color theme="1"/>
      <name val="ＭＳ 明朝"/>
      <family val="1"/>
      <charset val="128"/>
    </font>
    <font>
      <sz val="12"/>
      <color rgb="FFFFFF00"/>
      <name val="ＭＳ 明朝"/>
      <family val="1"/>
      <charset val="128"/>
    </font>
    <font>
      <sz val="18"/>
      <name val="ＭＳ 明朝"/>
      <family val="1"/>
      <charset val="128"/>
    </font>
    <font>
      <b/>
      <sz val="18"/>
      <color theme="1"/>
      <name val="ＭＳ 明朝"/>
      <family val="1"/>
      <charset val="128"/>
    </font>
    <font>
      <u/>
      <sz val="11"/>
      <color theme="10"/>
      <name val="ＭＳ 明朝"/>
      <family val="1"/>
      <charset val="128"/>
    </font>
    <font>
      <sz val="10.5"/>
      <name val="Yu Gothic"/>
      <family val="2"/>
      <charset val="128"/>
      <scheme val="minor"/>
    </font>
    <font>
      <b/>
      <sz val="11"/>
      <name val="Yu Gothic"/>
      <family val="2"/>
      <charset val="128"/>
      <scheme val="minor"/>
    </font>
    <font>
      <sz val="9"/>
      <color theme="1"/>
      <name val="Yu Gothic"/>
      <family val="2"/>
      <charset val="128"/>
      <scheme val="minor"/>
    </font>
    <font>
      <b/>
      <sz val="10"/>
      <name val="Yu Gothic"/>
      <family val="2"/>
      <charset val="128"/>
      <scheme val="minor"/>
    </font>
    <font>
      <sz val="11"/>
      <color rgb="FFFFFF00"/>
      <name val="ＭＳ 明朝"/>
      <family val="1"/>
      <charset val="128"/>
    </font>
    <font>
      <sz val="11"/>
      <color rgb="FF000000"/>
      <name val="Yu Gothic"/>
      <family val="2"/>
      <charset val="128"/>
      <scheme val="minor"/>
    </font>
    <font>
      <sz val="11"/>
      <color theme="1"/>
      <name val="ＭＳ Ｐゴシック"/>
      <family val="2"/>
      <charset val="128"/>
    </font>
    <font>
      <u/>
      <sz val="11"/>
      <color indexed="12"/>
      <name val="ＭＳ Ｐゴシック"/>
      <family val="3"/>
      <charset val="128"/>
    </font>
    <font>
      <u/>
      <sz val="11"/>
      <color theme="10"/>
      <name val="Yu Gothic"/>
      <family val="3"/>
      <charset val="128"/>
      <scheme val="minor"/>
    </font>
    <font>
      <sz val="11"/>
      <color rgb="FF9C0006"/>
      <name val="ＭＳ Ｐゴシック"/>
      <family val="2"/>
      <charset val="128"/>
    </font>
    <font>
      <sz val="11"/>
      <color indexed="8"/>
      <name val="ＭＳ Ｐゴシック"/>
      <family val="3"/>
      <charset val="128"/>
    </font>
    <font>
      <sz val="10"/>
      <name val="ＭＳ ゴシック"/>
      <family val="3"/>
      <charset val="128"/>
    </font>
    <font>
      <sz val="16"/>
      <color theme="1"/>
      <name val="ＭＳ 明朝"/>
      <family val="1"/>
      <charset val="128"/>
    </font>
    <font>
      <sz val="18"/>
      <color theme="1"/>
      <name val="Meiryo UI"/>
      <family val="3"/>
      <charset val="128"/>
    </font>
    <font>
      <sz val="20"/>
      <color theme="1"/>
      <name val="Meiryo UI"/>
      <family val="3"/>
      <charset val="128"/>
    </font>
    <font>
      <sz val="20"/>
      <name val="ＭＳ 明朝"/>
      <family val="1"/>
      <charset val="128"/>
    </font>
    <font>
      <sz val="18"/>
      <name val="Yu Gothic"/>
      <family val="2"/>
      <charset val="128"/>
      <scheme val="minor"/>
    </font>
    <font>
      <sz val="12"/>
      <color rgb="FF000000"/>
      <name val="ＭＳ 明朝"/>
      <family val="1"/>
      <charset val="128"/>
    </font>
    <font>
      <sz val="18"/>
      <color rgb="FF000000"/>
      <name val="ＭＳ 明朝"/>
      <family val="1"/>
      <charset val="128"/>
    </font>
  </fonts>
  <fills count="16">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0" tint="-0.249977111117893"/>
        <bgColor indexed="64"/>
      </patternFill>
    </fill>
    <fill>
      <patternFill patternType="solid">
        <fgColor theme="0"/>
        <bgColor theme="0"/>
      </patternFill>
    </fill>
    <fill>
      <patternFill patternType="solid">
        <fgColor theme="0" tint="-0.14999847407452621"/>
        <bgColor indexed="64"/>
      </patternFill>
    </fill>
    <fill>
      <patternFill patternType="solid">
        <fgColor theme="0" tint="-0.499984740745262"/>
        <bgColor indexed="64"/>
      </patternFill>
    </fill>
    <fill>
      <patternFill patternType="solid">
        <fgColor theme="1"/>
        <bgColor indexed="64"/>
      </patternFill>
    </fill>
    <fill>
      <patternFill patternType="solid">
        <fgColor rgb="FFD7F6FD"/>
        <bgColor indexed="64"/>
      </patternFill>
    </fill>
    <fill>
      <patternFill patternType="solid">
        <fgColor theme="5" tint="0.59999389629810485"/>
        <bgColor indexed="64"/>
      </patternFill>
    </fill>
    <fill>
      <patternFill patternType="solid">
        <fgColor theme="2"/>
        <bgColor indexed="64"/>
      </patternFill>
    </fill>
    <fill>
      <patternFill patternType="solid">
        <fgColor rgb="FFFFFF99"/>
        <bgColor indexed="64"/>
      </patternFill>
    </fill>
    <fill>
      <patternFill patternType="solid">
        <fgColor theme="9" tint="0.59999389629810485"/>
        <bgColor indexed="64"/>
      </patternFill>
    </fill>
    <fill>
      <patternFill patternType="solid">
        <fgColor rgb="FFFFC7CE"/>
      </patternFill>
    </fill>
    <fill>
      <patternFill patternType="solid">
        <fgColor theme="4" tint="0.79998168889431442"/>
        <bgColor indexed="65"/>
      </patternFill>
    </fill>
  </fills>
  <borders count="19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auto="1"/>
      </right>
      <top style="thin">
        <color auto="1"/>
      </top>
      <bottom style="double">
        <color indexed="64"/>
      </bottom>
      <diagonal/>
    </border>
    <border>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theme="1"/>
      </left>
      <right style="thin">
        <color theme="1"/>
      </right>
      <top/>
      <bottom/>
      <diagonal/>
    </border>
    <border>
      <left style="thin">
        <color theme="1"/>
      </left>
      <right style="thin">
        <color theme="1"/>
      </right>
      <top style="thin">
        <color theme="1"/>
      </top>
      <bottom/>
      <diagonal/>
    </border>
    <border>
      <left style="thin">
        <color indexed="64"/>
      </left>
      <right/>
      <top style="thin">
        <color theme="1"/>
      </top>
      <bottom style="thin">
        <color theme="1"/>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diagonalUp="1">
      <left style="thin">
        <color theme="1"/>
      </left>
      <right style="thin">
        <color theme="1"/>
      </right>
      <top style="thin">
        <color theme="1"/>
      </top>
      <bottom style="thin">
        <color theme="1"/>
      </bottom>
      <diagonal style="thin">
        <color theme="1"/>
      </diagonal>
    </border>
    <border diagonalUp="1">
      <left style="thin">
        <color indexed="64"/>
      </left>
      <right style="thin">
        <color auto="1"/>
      </right>
      <top style="thin">
        <color indexed="64"/>
      </top>
      <bottom/>
      <diagonal style="thin">
        <color indexed="64"/>
      </diagonal>
    </border>
    <border diagonalUp="1">
      <left style="thin">
        <color indexed="64"/>
      </left>
      <right style="thin">
        <color auto="1"/>
      </right>
      <top/>
      <bottom style="thin">
        <color auto="1"/>
      </bottom>
      <diagonal style="thin">
        <color indexed="64"/>
      </diagonal>
    </border>
    <border diagonalUp="1">
      <left style="thin">
        <color theme="1"/>
      </left>
      <right/>
      <top style="thin">
        <color theme="1"/>
      </top>
      <bottom style="thin">
        <color theme="1"/>
      </bottom>
      <diagonal style="thin">
        <color theme="1"/>
      </diagonal>
    </border>
    <border diagonalUp="1">
      <left/>
      <right style="thin">
        <color theme="1"/>
      </right>
      <top style="thin">
        <color theme="1"/>
      </top>
      <bottom style="thin">
        <color theme="1"/>
      </bottom>
      <diagonal style="thin">
        <color theme="1"/>
      </diagonal>
    </border>
    <border>
      <left style="thin">
        <color indexed="64"/>
      </left>
      <right style="thin">
        <color rgb="FFB2B2B2"/>
      </right>
      <top style="thin">
        <color rgb="FFB2B2B2"/>
      </top>
      <bottom style="thin">
        <color auto="1"/>
      </bottom>
      <diagonal/>
    </border>
    <border>
      <left style="thin">
        <color rgb="FFB2B2B2"/>
      </left>
      <right style="thin">
        <color rgb="FFB2B2B2"/>
      </right>
      <top style="thin">
        <color rgb="FFB2B2B2"/>
      </top>
      <bottom style="thin">
        <color auto="1"/>
      </bottom>
      <diagonal/>
    </border>
    <border>
      <left/>
      <right style="thin">
        <color indexed="64"/>
      </right>
      <top style="thin">
        <color theme="1"/>
      </top>
      <bottom style="thin">
        <color indexed="64"/>
      </bottom>
      <diagonal/>
    </border>
    <border>
      <left style="thin">
        <color theme="1"/>
      </left>
      <right/>
      <top style="thin">
        <color indexed="64"/>
      </top>
      <bottom style="thin">
        <color theme="1"/>
      </bottom>
      <diagonal/>
    </border>
    <border>
      <left style="double">
        <color theme="1"/>
      </left>
      <right style="thin">
        <color theme="1"/>
      </right>
      <top style="thin">
        <color theme="1"/>
      </top>
      <bottom style="thin">
        <color theme="1"/>
      </bottom>
      <diagonal/>
    </border>
    <border>
      <left style="thin">
        <color theme="1"/>
      </left>
      <right style="thin">
        <color indexed="64"/>
      </right>
      <top style="thin">
        <color indexed="64"/>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double">
        <color indexed="64"/>
      </right>
      <top style="thin">
        <color theme="1"/>
      </top>
      <bottom style="thin">
        <color indexed="64"/>
      </bottom>
      <diagonal/>
    </border>
    <border>
      <left style="thin">
        <color theme="1"/>
      </left>
      <right style="double">
        <color indexed="64"/>
      </right>
      <top style="thin">
        <color indexed="64"/>
      </top>
      <bottom style="thin">
        <color indexed="64"/>
      </bottom>
      <diagonal/>
    </border>
    <border>
      <left style="thin">
        <color theme="1"/>
      </left>
      <right style="double">
        <color indexed="64"/>
      </right>
      <top style="thin">
        <color indexed="64"/>
      </top>
      <bottom style="thin">
        <color theme="1"/>
      </bottom>
      <diagonal/>
    </border>
    <border>
      <left style="double">
        <color indexed="64"/>
      </left>
      <right style="thin">
        <color theme="1"/>
      </right>
      <top style="thin">
        <color theme="1"/>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hair">
        <color indexed="64"/>
      </bottom>
      <diagonal/>
    </border>
    <border>
      <left style="medium">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diagonal/>
    </border>
    <border>
      <left style="thin">
        <color indexed="64"/>
      </left>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diagonalUp="1">
      <left style="thin">
        <color indexed="64"/>
      </left>
      <right style="thin">
        <color indexed="64"/>
      </right>
      <top/>
      <bottom style="dotted">
        <color indexed="64"/>
      </bottom>
      <diagonal style="thin">
        <color indexed="64"/>
      </diagonal>
    </border>
    <border>
      <left style="medium">
        <color indexed="64"/>
      </left>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diagonalUp="1">
      <left style="thin">
        <color indexed="64"/>
      </left>
      <right style="thin">
        <color indexed="64"/>
      </right>
      <top style="dotted">
        <color indexed="64"/>
      </top>
      <bottom style="thin">
        <color indexed="64"/>
      </bottom>
      <diagonal style="thin">
        <color indexed="64"/>
      </diagonal>
    </border>
    <border>
      <left style="thin">
        <color indexed="64"/>
      </left>
      <right style="medium">
        <color indexed="64"/>
      </right>
      <top style="dotted">
        <color indexed="64"/>
      </top>
      <bottom style="thin">
        <color indexed="64"/>
      </bottom>
      <diagonal/>
    </border>
    <border diagonalUp="1">
      <left style="thin">
        <color indexed="64"/>
      </left>
      <right style="thin">
        <color indexed="64"/>
      </right>
      <top/>
      <bottom/>
      <diagonal style="thin">
        <color indexed="64"/>
      </diagonal>
    </border>
    <border>
      <left style="thin">
        <color indexed="64"/>
      </left>
      <right/>
      <top style="hair">
        <color indexed="64"/>
      </top>
      <bottom style="dotted">
        <color indexed="64"/>
      </bottom>
      <diagonal/>
    </border>
    <border>
      <left style="medium">
        <color indexed="64"/>
      </left>
      <right/>
      <top style="hair">
        <color indexed="64"/>
      </top>
      <bottom style="dotted">
        <color indexed="64"/>
      </bottom>
      <diagonal/>
    </border>
    <border>
      <left style="thin">
        <color indexed="64"/>
      </left>
      <right style="thin">
        <color indexed="64"/>
      </right>
      <top style="hair">
        <color indexed="64"/>
      </top>
      <bottom style="dotted">
        <color indexed="64"/>
      </bottom>
      <diagonal/>
    </border>
    <border>
      <left style="medium">
        <color indexed="64"/>
      </left>
      <right/>
      <top style="dotted">
        <color indexed="64"/>
      </top>
      <bottom style="double">
        <color indexed="64"/>
      </bottom>
      <diagonal/>
    </border>
    <border>
      <left style="thin">
        <color indexed="64"/>
      </left>
      <right/>
      <top style="dotted">
        <color indexed="64"/>
      </top>
      <bottom style="double">
        <color indexed="64"/>
      </bottom>
      <diagonal/>
    </border>
    <border diagonalUp="1">
      <left style="thin">
        <color indexed="64"/>
      </left>
      <right style="thin">
        <color indexed="64"/>
      </right>
      <top style="dotted">
        <color indexed="64"/>
      </top>
      <bottom/>
      <diagonal style="thin">
        <color indexed="64"/>
      </diagonal>
    </border>
    <border>
      <left/>
      <right style="medium">
        <color indexed="64"/>
      </right>
      <top style="dotted">
        <color indexed="64"/>
      </top>
      <bottom style="double">
        <color indexed="64"/>
      </bottom>
      <diagonal/>
    </border>
    <border>
      <left style="medium">
        <color indexed="64"/>
      </left>
      <right/>
      <top style="double">
        <color indexed="64"/>
      </top>
      <bottom style="double">
        <color indexed="64"/>
      </bottom>
      <diagonal/>
    </border>
    <border>
      <left style="thin">
        <color indexed="64"/>
      </left>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diagonalUp="1">
      <left style="thin">
        <color indexed="64"/>
      </left>
      <right style="thin">
        <color indexed="64"/>
      </right>
      <top style="double">
        <color indexed="64"/>
      </top>
      <bottom/>
      <diagonal style="thin">
        <color indexed="64"/>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diagonalUp="1">
      <left style="thin">
        <color indexed="64"/>
      </left>
      <right style="thin">
        <color indexed="64"/>
      </right>
      <top style="thin">
        <color indexed="64"/>
      </top>
      <bottom style="hair">
        <color indexed="64"/>
      </bottom>
      <diagonal style="thin">
        <color indexed="64"/>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hair">
        <color indexed="64"/>
      </top>
      <bottom style="dotted">
        <color indexed="64"/>
      </bottom>
      <diagonal style="thin">
        <color indexed="64"/>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diagonalUp="1">
      <left style="thin">
        <color indexed="64"/>
      </left>
      <right style="medium">
        <color indexed="64"/>
      </right>
      <top style="dotted">
        <color indexed="64"/>
      </top>
      <bottom style="thin">
        <color indexed="64"/>
      </bottom>
      <diagonal style="thin">
        <color indexed="64"/>
      </diagonal>
    </border>
    <border diagonalUp="1">
      <left style="thin">
        <color indexed="64"/>
      </left>
      <right style="medium">
        <color indexed="64"/>
      </right>
      <top style="double">
        <color indexed="64"/>
      </top>
      <bottom style="double">
        <color indexed="64"/>
      </bottom>
      <diagonal style="thin">
        <color indexed="64"/>
      </diagonal>
    </border>
    <border diagonalUp="1">
      <left style="thin">
        <color indexed="64"/>
      </left>
      <right style="medium">
        <color indexed="64"/>
      </right>
      <top style="double">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style="medium">
        <color indexed="64"/>
      </right>
      <top style="dotted">
        <color indexed="64"/>
      </top>
      <bottom style="double">
        <color indexed="64"/>
      </bottom>
      <diagonal style="thin">
        <color indexed="64"/>
      </diagonal>
    </border>
    <border>
      <left style="thin">
        <color indexed="64"/>
      </left>
      <right style="medium">
        <color indexed="64"/>
      </right>
      <top/>
      <bottom/>
      <diagonal/>
    </border>
    <border>
      <left style="hair">
        <color auto="1"/>
      </left>
      <right style="hair">
        <color auto="1"/>
      </right>
      <top style="thin">
        <color indexed="64"/>
      </top>
      <bottom style="thin">
        <color indexed="64"/>
      </bottom>
      <diagonal/>
    </border>
    <border>
      <left style="hair">
        <color auto="1"/>
      </left>
      <right style="hair">
        <color auto="1"/>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hair">
        <color auto="1"/>
      </left>
      <right style="hair">
        <color auto="1"/>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auto="1"/>
      </left>
      <right style="thin">
        <color auto="1"/>
      </right>
      <top style="dotted">
        <color auto="1"/>
      </top>
      <bottom style="dotted">
        <color auto="1"/>
      </bottom>
      <diagonal/>
    </border>
    <border>
      <left style="thin">
        <color indexed="64"/>
      </left>
      <right style="thin">
        <color indexed="64"/>
      </right>
      <top style="dotted">
        <color indexed="64"/>
      </top>
      <bottom/>
      <diagonal/>
    </border>
    <border>
      <left style="thin">
        <color theme="1"/>
      </left>
      <right/>
      <top/>
      <bottom style="thin">
        <color indexed="64"/>
      </bottom>
      <diagonal/>
    </border>
    <border diagonalUp="1">
      <left style="thin">
        <color theme="1"/>
      </left>
      <right style="double">
        <color theme="1"/>
      </right>
      <top style="thin">
        <color theme="1"/>
      </top>
      <bottom style="thin">
        <color theme="1"/>
      </bottom>
      <diagonal style="thin">
        <color theme="1"/>
      </diagonal>
    </border>
    <border diagonalUp="1">
      <left style="double">
        <color indexed="64"/>
      </left>
      <right style="thin">
        <color theme="1"/>
      </right>
      <top style="thin">
        <color theme="1"/>
      </top>
      <bottom style="thin">
        <color theme="1"/>
      </bottom>
      <diagonal style="thin">
        <color indexed="64"/>
      </diagonal>
    </border>
    <border diagonalUp="1">
      <left style="thin">
        <color theme="1"/>
      </left>
      <right style="thin">
        <color theme="1"/>
      </right>
      <top style="thin">
        <color theme="1"/>
      </top>
      <bottom style="thin">
        <color theme="1"/>
      </bottom>
      <diagonal style="thin">
        <color indexed="64"/>
      </diagonal>
    </border>
    <border diagonalUp="1">
      <left/>
      <right style="double">
        <color indexed="64"/>
      </right>
      <top style="thin">
        <color theme="1"/>
      </top>
      <bottom style="thin">
        <color theme="1"/>
      </bottom>
      <diagonal style="thin">
        <color theme="1"/>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top style="thin">
        <color auto="1"/>
      </top>
      <bottom style="double">
        <color auto="1"/>
      </bottom>
      <diagonal/>
    </border>
    <border>
      <left style="thin">
        <color indexed="64"/>
      </left>
      <right/>
      <top style="dotted">
        <color indexed="64"/>
      </top>
      <bottom style="dashed">
        <color indexed="64"/>
      </bottom>
      <diagonal/>
    </border>
    <border>
      <left/>
      <right style="thin">
        <color indexed="64"/>
      </right>
      <top style="dotted">
        <color indexed="64"/>
      </top>
      <bottom style="dashed">
        <color indexed="64"/>
      </bottom>
      <diagonal/>
    </border>
    <border>
      <left/>
      <right style="thin">
        <color theme="1"/>
      </right>
      <top style="thin">
        <color theme="1"/>
      </top>
      <bottom style="thin">
        <color indexed="64"/>
      </bottom>
      <diagonal/>
    </border>
    <border>
      <left/>
      <right style="thin">
        <color indexed="64"/>
      </right>
      <top style="thin">
        <color theme="1"/>
      </top>
      <bottom style="thin">
        <color theme="1"/>
      </bottom>
      <diagonal/>
    </border>
    <border>
      <left style="thin">
        <color theme="1"/>
      </left>
      <right/>
      <top style="thin">
        <color theme="1"/>
      </top>
      <bottom style="thin">
        <color indexed="64"/>
      </bottom>
      <diagonal/>
    </border>
    <border>
      <left style="thin">
        <color indexed="64"/>
      </left>
      <right style="thin">
        <color theme="1"/>
      </right>
      <top style="thin">
        <color theme="1"/>
      </top>
      <bottom/>
      <diagonal/>
    </border>
    <border>
      <left style="thin">
        <color indexed="64"/>
      </left>
      <right style="thin">
        <color theme="1"/>
      </right>
      <top/>
      <bottom/>
      <diagonal/>
    </border>
    <border>
      <left style="thin">
        <color indexed="64"/>
      </left>
      <right style="thin">
        <color theme="1"/>
      </right>
      <top/>
      <bottom style="thin">
        <color theme="1"/>
      </bottom>
      <diagonal/>
    </border>
    <border>
      <left style="double">
        <color indexed="64"/>
      </left>
      <right/>
      <top style="thin">
        <color theme="1"/>
      </top>
      <bottom style="thin">
        <color theme="1"/>
      </bottom>
      <diagonal/>
    </border>
    <border>
      <left/>
      <right style="double">
        <color indexed="64"/>
      </right>
      <top style="thin">
        <color theme="1"/>
      </top>
      <bottom style="thin">
        <color theme="1"/>
      </bottom>
      <diagonal/>
    </border>
    <border diagonalUp="1">
      <left style="thin">
        <color indexed="64"/>
      </left>
      <right/>
      <top style="dotted">
        <color indexed="64"/>
      </top>
      <bottom style="dotted">
        <color indexed="64"/>
      </bottom>
      <diagonal style="thin">
        <color indexed="64"/>
      </diagonal>
    </border>
    <border diagonalUp="1">
      <left/>
      <right/>
      <top style="dotted">
        <color indexed="64"/>
      </top>
      <bottom style="dotted">
        <color indexed="64"/>
      </bottom>
      <diagonal style="thin">
        <color indexed="64"/>
      </diagonal>
    </border>
    <border diagonalUp="1">
      <left/>
      <right style="thin">
        <color indexed="64"/>
      </right>
      <top style="dotted">
        <color indexed="64"/>
      </top>
      <bottom style="dotted">
        <color indexed="64"/>
      </bottom>
      <diagonal style="thin">
        <color indexed="64"/>
      </diagonal>
    </border>
    <border diagonalUp="1">
      <left style="thin">
        <color indexed="64"/>
      </left>
      <right/>
      <top style="dotted">
        <color indexed="64"/>
      </top>
      <bottom style="thin">
        <color indexed="64"/>
      </bottom>
      <diagonal style="thin">
        <color indexed="64"/>
      </diagonal>
    </border>
    <border diagonalUp="1">
      <left/>
      <right/>
      <top style="dotted">
        <color indexed="64"/>
      </top>
      <bottom style="thin">
        <color indexed="64"/>
      </bottom>
      <diagonal style="thin">
        <color indexed="64"/>
      </diagonal>
    </border>
    <border diagonalUp="1">
      <left/>
      <right style="thin">
        <color indexed="64"/>
      </right>
      <top style="dotted">
        <color indexed="64"/>
      </top>
      <bottom style="thin">
        <color indexed="64"/>
      </bottom>
      <diagonal style="thin">
        <color indexed="64"/>
      </diagonal>
    </border>
    <border diagonalUp="1">
      <left style="thin">
        <color theme="1"/>
      </left>
      <right style="thin">
        <color theme="1"/>
      </right>
      <top style="thin">
        <color theme="1"/>
      </top>
      <bottom style="thin">
        <color indexed="64"/>
      </bottom>
      <diagonal style="thin">
        <color theme="1"/>
      </diagonal>
    </border>
    <border diagonalUp="1" diagonalDown="1">
      <left style="thin">
        <color auto="1"/>
      </left>
      <right/>
      <top style="thin">
        <color auto="1"/>
      </top>
      <bottom/>
      <diagonal style="thin">
        <color auto="1"/>
      </diagonal>
    </border>
    <border diagonalUp="1" diagonalDown="1">
      <left/>
      <right/>
      <top style="thin">
        <color auto="1"/>
      </top>
      <bottom/>
      <diagonal style="thin">
        <color auto="1"/>
      </diagonal>
    </border>
    <border diagonalUp="1" diagonalDown="1">
      <left/>
      <right style="thin">
        <color auto="1"/>
      </right>
      <top style="thin">
        <color auto="1"/>
      </top>
      <bottom/>
      <diagonal style="thin">
        <color auto="1"/>
      </diagonal>
    </border>
    <border diagonalUp="1" diagonalDown="1">
      <left style="thin">
        <color auto="1"/>
      </left>
      <right/>
      <top/>
      <bottom/>
      <diagonal style="thin">
        <color auto="1"/>
      </diagonal>
    </border>
    <border diagonalUp="1" diagonalDown="1">
      <left/>
      <right/>
      <top/>
      <bottom/>
      <diagonal style="thin">
        <color auto="1"/>
      </diagonal>
    </border>
    <border diagonalUp="1" diagonalDown="1">
      <left/>
      <right style="thin">
        <color auto="1"/>
      </right>
      <top/>
      <bottom/>
      <diagonal style="thin">
        <color auto="1"/>
      </diagonal>
    </border>
    <border diagonalUp="1" diagonalDown="1">
      <left style="thin">
        <color auto="1"/>
      </left>
      <right/>
      <top/>
      <bottom style="thin">
        <color indexed="64"/>
      </bottom>
      <diagonal style="thin">
        <color auto="1"/>
      </diagonal>
    </border>
    <border diagonalUp="1" diagonalDown="1">
      <left/>
      <right/>
      <top/>
      <bottom style="thin">
        <color indexed="64"/>
      </bottom>
      <diagonal style="thin">
        <color auto="1"/>
      </diagonal>
    </border>
    <border diagonalUp="1" diagonalDown="1">
      <left/>
      <right style="thin">
        <color auto="1"/>
      </right>
      <top/>
      <bottom style="thin">
        <color indexed="64"/>
      </bottom>
      <diagonal style="thin">
        <color auto="1"/>
      </diagonal>
    </border>
    <border>
      <left style="thin">
        <color theme="1"/>
      </left>
      <right style="thin">
        <color theme="1"/>
      </right>
      <top style="thin">
        <color theme="1"/>
      </top>
      <bottom style="double">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style="thin">
        <color indexed="64"/>
      </left>
      <right style="thin">
        <color indexed="64"/>
      </right>
      <top style="thin">
        <color indexed="64"/>
      </top>
      <bottom style="double">
        <color theme="1"/>
      </bottom>
      <diagonal/>
    </border>
    <border diagonalUp="1">
      <left style="thin">
        <color indexed="64"/>
      </left>
      <right style="thin">
        <color auto="1"/>
      </right>
      <top style="thin">
        <color indexed="64"/>
      </top>
      <bottom style="double">
        <color theme="1"/>
      </bottom>
      <diagonal style="thin">
        <color indexed="64"/>
      </diagonal>
    </border>
    <border>
      <left style="hair">
        <color auto="1"/>
      </left>
      <right style="thin">
        <color auto="1"/>
      </right>
      <top style="thin">
        <color indexed="64"/>
      </top>
      <bottom style="thin">
        <color indexed="64"/>
      </bottom>
      <diagonal/>
    </border>
    <border>
      <left style="thin">
        <color indexed="64"/>
      </left>
      <right style="medium">
        <color indexed="64"/>
      </right>
      <top/>
      <bottom style="dotted">
        <color indexed="64"/>
      </bottom>
      <diagonal/>
    </border>
    <border>
      <left style="thin">
        <color auto="1"/>
      </left>
      <right style="thin">
        <color theme="1"/>
      </right>
      <top style="thin">
        <color auto="1"/>
      </top>
      <bottom style="thin">
        <color theme="1"/>
      </bottom>
      <diagonal/>
    </border>
    <border>
      <left style="thin">
        <color auto="1"/>
      </left>
      <right style="thin">
        <color theme="1"/>
      </right>
      <top style="thin">
        <color theme="1"/>
      </top>
      <bottom style="thin">
        <color theme="1"/>
      </bottom>
      <diagonal/>
    </border>
    <border>
      <left style="thin">
        <color auto="1"/>
      </left>
      <right/>
      <top style="thin">
        <color theme="1"/>
      </top>
      <bottom style="double">
        <color theme="1"/>
      </bottom>
      <diagonal/>
    </border>
  </borders>
  <cellStyleXfs count="108">
    <xf numFmtId="0" fontId="0" fillId="0" borderId="0"/>
    <xf numFmtId="0" fontId="22" fillId="0" borderId="0">
      <alignment vertical="center"/>
    </xf>
    <xf numFmtId="0" fontId="26" fillId="0" borderId="0" applyNumberFormat="0" applyFill="0" applyBorder="0" applyAlignment="0" applyProtection="0">
      <alignment vertical="center"/>
    </xf>
    <xf numFmtId="0" fontId="19" fillId="0" borderId="0">
      <alignment vertical="center"/>
    </xf>
    <xf numFmtId="0" fontId="32" fillId="0" borderId="0">
      <alignment vertical="center"/>
    </xf>
    <xf numFmtId="38" fontId="19" fillId="0" borderId="0" applyFont="0" applyFill="0" applyBorder="0" applyAlignment="0" applyProtection="0">
      <alignment vertical="center"/>
    </xf>
    <xf numFmtId="38" fontId="28" fillId="0" borderId="0" applyFont="0" applyFill="0" applyBorder="0" applyAlignment="0" applyProtection="0">
      <alignment vertical="center"/>
    </xf>
    <xf numFmtId="0" fontId="18" fillId="0" borderId="0">
      <alignment vertical="center"/>
    </xf>
    <xf numFmtId="38" fontId="18" fillId="0" borderId="0" applyFont="0" applyFill="0" applyBorder="0" applyAlignment="0" applyProtection="0">
      <alignment vertical="center"/>
    </xf>
    <xf numFmtId="38" fontId="42" fillId="0" borderId="0" applyFont="0" applyFill="0" applyBorder="0" applyAlignment="0" applyProtection="0">
      <alignment vertical="center"/>
    </xf>
    <xf numFmtId="0" fontId="41" fillId="0" borderId="0"/>
    <xf numFmtId="0" fontId="17" fillId="0" borderId="0">
      <alignment vertical="center"/>
    </xf>
    <xf numFmtId="38" fontId="17" fillId="0" borderId="0" applyFont="0" applyFill="0" applyBorder="0" applyAlignment="0" applyProtection="0">
      <alignment vertical="center"/>
    </xf>
    <xf numFmtId="0" fontId="28" fillId="0" borderId="0"/>
    <xf numFmtId="0" fontId="42" fillId="0" borderId="0"/>
    <xf numFmtId="0" fontId="42" fillId="0" borderId="0"/>
    <xf numFmtId="0" fontId="42" fillId="0" borderId="0"/>
    <xf numFmtId="38" fontId="16" fillId="0" borderId="0" applyFont="0" applyFill="0" applyBorder="0" applyAlignment="0" applyProtection="0">
      <alignment vertical="center"/>
    </xf>
    <xf numFmtId="0" fontId="15" fillId="0" borderId="0">
      <alignment vertical="center"/>
    </xf>
    <xf numFmtId="0" fontId="15" fillId="0" borderId="0">
      <alignment vertical="center"/>
    </xf>
    <xf numFmtId="0" fontId="15" fillId="0" borderId="0">
      <alignment vertical="center"/>
    </xf>
    <xf numFmtId="38" fontId="15" fillId="0" borderId="0" applyFont="0" applyFill="0" applyBorder="0" applyAlignment="0" applyProtection="0">
      <alignment vertical="center"/>
    </xf>
    <xf numFmtId="0" fontId="14" fillId="0" borderId="0">
      <alignment vertical="center"/>
    </xf>
    <xf numFmtId="0" fontId="46" fillId="0" borderId="0">
      <alignment vertical="center"/>
    </xf>
    <xf numFmtId="0" fontId="28" fillId="0" borderId="0"/>
    <xf numFmtId="0" fontId="47" fillId="0" borderId="0">
      <alignment vertical="center"/>
    </xf>
    <xf numFmtId="0" fontId="13" fillId="0" borderId="0">
      <alignment vertical="center"/>
    </xf>
    <xf numFmtId="0" fontId="10" fillId="0" borderId="0">
      <alignment vertical="center"/>
    </xf>
    <xf numFmtId="38" fontId="10" fillId="0" borderId="0" applyFont="0" applyFill="0" applyBorder="0" applyAlignment="0" applyProtection="0">
      <alignment vertical="center"/>
    </xf>
    <xf numFmtId="0" fontId="28" fillId="0" borderId="0"/>
    <xf numFmtId="0" fontId="22" fillId="0" borderId="0">
      <alignment vertical="center"/>
    </xf>
    <xf numFmtId="38" fontId="28" fillId="0" borderId="0" applyFont="0" applyFill="0" applyBorder="0" applyAlignment="0" applyProtection="0">
      <alignment vertical="center"/>
    </xf>
    <xf numFmtId="38" fontId="9" fillId="0" borderId="0" applyFont="0" applyFill="0" applyBorder="0" applyAlignment="0" applyProtection="0">
      <alignment vertical="center"/>
    </xf>
    <xf numFmtId="0" fontId="28" fillId="3" borderId="15" applyNumberFormat="0" applyFont="0" applyAlignment="0" applyProtection="0">
      <alignment vertical="center"/>
    </xf>
    <xf numFmtId="0" fontId="8" fillId="0" borderId="0">
      <alignment vertical="center"/>
    </xf>
    <xf numFmtId="38" fontId="8" fillId="0" borderId="0" applyFont="0" applyFill="0" applyBorder="0" applyAlignment="0" applyProtection="0">
      <alignment vertical="center"/>
    </xf>
    <xf numFmtId="6" fontId="42"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38" fontId="41" fillId="0" borderId="0" applyFont="0" applyFill="0" applyBorder="0" applyAlignment="0" applyProtection="0">
      <alignment vertical="center"/>
    </xf>
    <xf numFmtId="38" fontId="6" fillId="0" borderId="0" applyFont="0" applyFill="0" applyBorder="0" applyAlignment="0" applyProtection="0">
      <alignment vertical="center"/>
    </xf>
    <xf numFmtId="0" fontId="32" fillId="0" borderId="0">
      <alignment vertical="center"/>
    </xf>
    <xf numFmtId="0" fontId="46"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6" fontId="4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105" fillId="0" borderId="0">
      <alignment vertical="center"/>
    </xf>
    <xf numFmtId="0" fontId="2" fillId="0" borderId="0">
      <alignment vertical="center"/>
    </xf>
    <xf numFmtId="38" fontId="105"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06" fillId="15" borderId="0" applyNumberFormat="0" applyBorder="0" applyAlignment="0" applyProtection="0">
      <alignment vertical="center"/>
    </xf>
    <xf numFmtId="9" fontId="42" fillId="0" borderId="0" applyFont="0" applyFill="0" applyBorder="0" applyAlignment="0" applyProtection="0"/>
    <xf numFmtId="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center"/>
    </xf>
    <xf numFmtId="0" fontId="109" fillId="14" borderId="0" applyNumberFormat="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32" fillId="0" borderId="0" applyFont="0" applyFill="0" applyBorder="0" applyAlignment="0" applyProtection="0">
      <alignment vertical="center"/>
    </xf>
    <xf numFmtId="38" fontId="110" fillId="0" borderId="0" applyFont="0" applyFill="0" applyBorder="0" applyAlignment="0" applyProtection="0">
      <alignment vertical="center"/>
    </xf>
    <xf numFmtId="38" fontId="42" fillId="0" borderId="0" applyFont="0" applyFill="0" applyBorder="0" applyAlignment="0" applyProtection="0"/>
    <xf numFmtId="6" fontId="42" fillId="0" borderId="0" applyFont="0" applyFill="0" applyBorder="0" applyAlignment="0" applyProtection="0">
      <alignment vertical="center"/>
    </xf>
    <xf numFmtId="6" fontId="110" fillId="0" borderId="0" applyFont="0" applyFill="0" applyBorder="0" applyAlignment="0" applyProtection="0">
      <alignment vertical="center"/>
    </xf>
    <xf numFmtId="6" fontId="42" fillId="0" borderId="0" applyFont="0" applyFill="0" applyBorder="0" applyAlignment="0" applyProtection="0"/>
    <xf numFmtId="0" fontId="32" fillId="0" borderId="0">
      <alignment vertical="center"/>
    </xf>
    <xf numFmtId="0" fontId="110" fillId="0" borderId="0">
      <alignment vertical="center"/>
    </xf>
    <xf numFmtId="0" fontId="32" fillId="0" borderId="0">
      <alignment vertical="center"/>
    </xf>
    <xf numFmtId="0" fontId="32" fillId="0" borderId="0">
      <alignment vertical="center"/>
    </xf>
    <xf numFmtId="0" fontId="110" fillId="0" borderId="0">
      <alignment vertical="center"/>
    </xf>
    <xf numFmtId="0" fontId="32" fillId="0" borderId="0">
      <alignment vertical="center"/>
    </xf>
    <xf numFmtId="0" fontId="32" fillId="0" borderId="0">
      <alignment vertical="center"/>
    </xf>
    <xf numFmtId="0" fontId="42" fillId="0" borderId="0"/>
    <xf numFmtId="0" fontId="110" fillId="0" borderId="0">
      <alignment vertical="center"/>
    </xf>
    <xf numFmtId="0" fontId="42" fillId="0" borderId="0">
      <alignment vertical="center"/>
    </xf>
    <xf numFmtId="0" fontId="111" fillId="0" borderId="0"/>
    <xf numFmtId="0" fontId="42" fillId="0" borderId="0"/>
    <xf numFmtId="0" fontId="2" fillId="0" borderId="0">
      <alignment vertical="center"/>
    </xf>
    <xf numFmtId="0" fontId="28" fillId="0" borderId="0"/>
    <xf numFmtId="0" fontId="28" fillId="0" borderId="0"/>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1306">
    <xf numFmtId="0" fontId="0" fillId="0" borderId="0" xfId="0"/>
    <xf numFmtId="0" fontId="29" fillId="0" borderId="0" xfId="3" applyFont="1">
      <alignment vertical="center"/>
    </xf>
    <xf numFmtId="0" fontId="29" fillId="0" borderId="0" xfId="3" applyFont="1" applyAlignment="1">
      <alignment horizontal="right" vertical="center"/>
    </xf>
    <xf numFmtId="0" fontId="33" fillId="0" borderId="0" xfId="4" applyFont="1">
      <alignment vertical="center"/>
    </xf>
    <xf numFmtId="0" fontId="33" fillId="0" borderId="21" xfId="4" applyFont="1" applyBorder="1">
      <alignment vertical="center"/>
    </xf>
    <xf numFmtId="0" fontId="33" fillId="0" borderId="0" xfId="4" applyFont="1" applyAlignment="1">
      <alignment horizontal="right" vertical="center"/>
    </xf>
    <xf numFmtId="0" fontId="33" fillId="0" borderId="1" xfId="4" applyFont="1" applyBorder="1" applyAlignment="1">
      <alignment horizontal="center" vertical="center" wrapText="1"/>
    </xf>
    <xf numFmtId="0" fontId="33" fillId="0" borderId="3" xfId="4" applyFont="1" applyBorder="1">
      <alignment vertical="center"/>
    </xf>
    <xf numFmtId="0" fontId="21" fillId="0" borderId="0" xfId="0" applyFont="1"/>
    <xf numFmtId="0" fontId="13" fillId="0" borderId="0" xfId="26">
      <alignment vertical="center"/>
    </xf>
    <xf numFmtId="0" fontId="12" fillId="0" borderId="0" xfId="26" applyFont="1">
      <alignment vertical="center"/>
    </xf>
    <xf numFmtId="0" fontId="11" fillId="0" borderId="0" xfId="26" applyFont="1">
      <alignment vertical="center"/>
    </xf>
    <xf numFmtId="0" fontId="33" fillId="0" borderId="0" xfId="4" applyFont="1" applyAlignment="1">
      <alignment vertical="center" shrinkToFit="1"/>
    </xf>
    <xf numFmtId="0" fontId="43" fillId="0" borderId="0" xfId="4" applyFont="1" applyProtection="1">
      <alignment vertical="center"/>
    </xf>
    <xf numFmtId="0" fontId="30" fillId="0" borderId="0" xfId="4" applyFont="1" applyAlignment="1" applyProtection="1">
      <alignment horizontal="left" vertical="center" shrinkToFit="1"/>
    </xf>
    <xf numFmtId="0" fontId="31" fillId="0" borderId="0" xfId="4" applyFont="1" applyProtection="1">
      <alignment vertical="center"/>
    </xf>
    <xf numFmtId="0" fontId="27" fillId="0" borderId="0" xfId="14" applyFont="1" applyAlignment="1" applyProtection="1">
      <alignment vertical="center"/>
    </xf>
    <xf numFmtId="0" fontId="37" fillId="0" borderId="0" xfId="14" applyFont="1" applyAlignment="1" applyProtection="1">
      <alignment vertical="center"/>
    </xf>
    <xf numFmtId="0" fontId="21" fillId="0" borderId="0" xfId="0" applyFont="1" applyAlignment="1" applyProtection="1">
      <alignment vertical="center"/>
    </xf>
    <xf numFmtId="0" fontId="21" fillId="0" borderId="0" xfId="0" applyFont="1" applyAlignment="1" applyProtection="1">
      <alignment horizontal="center" vertical="center"/>
    </xf>
    <xf numFmtId="0" fontId="27" fillId="0" borderId="0" xfId="0" applyFont="1" applyAlignment="1" applyProtection="1">
      <alignment vertical="center"/>
    </xf>
    <xf numFmtId="0" fontId="27" fillId="0" borderId="0" xfId="0" applyFont="1" applyAlignment="1" applyProtection="1">
      <alignment vertical="center" wrapText="1"/>
    </xf>
    <xf numFmtId="0" fontId="27" fillId="0" borderId="0" xfId="4" applyFont="1" applyProtection="1">
      <alignment vertical="center"/>
    </xf>
    <xf numFmtId="0" fontId="45" fillId="0" borderId="0" xfId="22" applyFont="1" applyProtection="1">
      <alignment vertical="center"/>
    </xf>
    <xf numFmtId="0" fontId="44" fillId="0" borderId="0" xfId="25" applyFont="1" applyProtection="1">
      <alignment vertical="center"/>
    </xf>
    <xf numFmtId="0" fontId="21" fillId="0" borderId="0" xfId="11" applyFont="1" applyProtection="1">
      <alignment vertical="center"/>
    </xf>
    <xf numFmtId="0" fontId="21" fillId="0" borderId="0" xfId="0" applyFont="1" applyProtection="1"/>
    <xf numFmtId="49" fontId="37" fillId="0" borderId="0" xfId="4" applyNumberFormat="1" applyFont="1" applyProtection="1">
      <alignment vertical="center"/>
    </xf>
    <xf numFmtId="0" fontId="38" fillId="0" borderId="0" xfId="4" applyFont="1" applyAlignment="1" applyProtection="1">
      <alignment horizontal="center" vertical="center"/>
    </xf>
    <xf numFmtId="0" fontId="38" fillId="0" borderId="0" xfId="4" applyFont="1" applyProtection="1">
      <alignment vertical="center"/>
    </xf>
    <xf numFmtId="49" fontId="27" fillId="0" borderId="0" xfId="4" applyNumberFormat="1" applyFont="1" applyAlignment="1" applyProtection="1">
      <alignment vertical="center" wrapText="1"/>
    </xf>
    <xf numFmtId="49" fontId="38" fillId="0" borderId="0" xfId="4" applyNumberFormat="1" applyFont="1" applyProtection="1">
      <alignment vertical="center"/>
    </xf>
    <xf numFmtId="0" fontId="27" fillId="0" borderId="0" xfId="4" applyFont="1" applyAlignment="1" applyProtection="1">
      <alignment horizontal="center" vertical="center"/>
    </xf>
    <xf numFmtId="0" fontId="29" fillId="0" borderId="0" xfId="0" applyFont="1" applyAlignment="1">
      <alignment vertical="center"/>
    </xf>
    <xf numFmtId="49" fontId="30" fillId="0" borderId="0" xfId="4" applyNumberFormat="1" applyFont="1" applyProtection="1">
      <alignment vertical="center"/>
    </xf>
    <xf numFmtId="0" fontId="51" fillId="0" borderId="0" xfId="4" applyFont="1" applyProtection="1">
      <alignment vertical="center"/>
    </xf>
    <xf numFmtId="0" fontId="34" fillId="0" borderId="0" xfId="4" applyFont="1" applyAlignment="1" applyProtection="1">
      <alignment horizontal="center" vertical="center"/>
    </xf>
    <xf numFmtId="0" fontId="30" fillId="0" borderId="0" xfId="4" applyFont="1" applyAlignment="1" applyProtection="1">
      <alignment horizontal="left" vertical="center"/>
    </xf>
    <xf numFmtId="49" fontId="52" fillId="0" borderId="0" xfId="4" applyNumberFormat="1" applyFont="1" applyProtection="1">
      <alignment vertical="center"/>
    </xf>
    <xf numFmtId="0" fontId="31" fillId="0" borderId="0" xfId="4" applyFont="1" applyAlignment="1" applyProtection="1">
      <alignment horizontal="right" vertical="center"/>
    </xf>
    <xf numFmtId="49" fontId="53" fillId="0" borderId="0" xfId="4" applyNumberFormat="1" applyFont="1" applyProtection="1">
      <alignment vertical="center"/>
    </xf>
    <xf numFmtId="0" fontId="31" fillId="0" borderId="1" xfId="4" applyFont="1" applyBorder="1" applyAlignment="1" applyProtection="1">
      <alignment horizontal="center" vertical="center"/>
    </xf>
    <xf numFmtId="0" fontId="34" fillId="0" borderId="0" xfId="4" applyFont="1" applyProtection="1">
      <alignment vertical="center"/>
    </xf>
    <xf numFmtId="49" fontId="30" fillId="12" borderId="1" xfId="4" applyNumberFormat="1" applyFont="1" applyFill="1" applyBorder="1" applyAlignment="1" applyProtection="1">
      <alignment horizontal="center" vertical="center" shrinkToFit="1"/>
      <protection locked="0"/>
    </xf>
    <xf numFmtId="0" fontId="30" fillId="12" borderId="2" xfId="4" applyFont="1" applyFill="1" applyBorder="1" applyAlignment="1" applyProtection="1">
      <alignment horizontal="center" vertical="center" shrinkToFit="1"/>
      <protection locked="0"/>
    </xf>
    <xf numFmtId="0" fontId="30" fillId="12" borderId="2" xfId="4" applyNumberFormat="1" applyFont="1" applyFill="1" applyBorder="1" applyAlignment="1" applyProtection="1">
      <alignment horizontal="center" vertical="center" shrinkToFit="1"/>
      <protection locked="0"/>
    </xf>
    <xf numFmtId="49" fontId="30" fillId="12" borderId="2" xfId="4" applyNumberFormat="1" applyFont="1" applyFill="1" applyBorder="1" applyAlignment="1" applyProtection="1">
      <alignment horizontal="center" vertical="center" shrinkToFit="1"/>
      <protection locked="0"/>
    </xf>
    <xf numFmtId="0" fontId="30" fillId="12" borderId="7" xfId="4" applyFont="1" applyFill="1" applyBorder="1" applyAlignment="1" applyProtection="1">
      <alignment horizontal="center" vertical="center" shrinkToFit="1"/>
      <protection locked="0"/>
    </xf>
    <xf numFmtId="0" fontId="30" fillId="12" borderId="7" xfId="4" applyNumberFormat="1" applyFont="1" applyFill="1" applyBorder="1" applyAlignment="1" applyProtection="1">
      <alignment horizontal="center" vertical="center" shrinkToFit="1"/>
      <protection locked="0"/>
    </xf>
    <xf numFmtId="0" fontId="30" fillId="0" borderId="0" xfId="4" applyFont="1">
      <alignment vertical="center"/>
    </xf>
    <xf numFmtId="0" fontId="54" fillId="0" borderId="0" xfId="4" applyFont="1">
      <alignment vertical="center"/>
    </xf>
    <xf numFmtId="0" fontId="30" fillId="0" borderId="0" xfId="27" applyFont="1">
      <alignment vertical="center"/>
    </xf>
    <xf numFmtId="0" fontId="30" fillId="0" borderId="0" xfId="27" applyFont="1" applyAlignment="1">
      <alignment vertical="center" wrapText="1"/>
    </xf>
    <xf numFmtId="38" fontId="30" fillId="0" borderId="0" xfId="28" applyFont="1" applyBorder="1" applyAlignment="1" applyProtection="1">
      <alignment vertical="center" wrapText="1"/>
    </xf>
    <xf numFmtId="178" fontId="30" fillId="0" borderId="0" xfId="4" quotePrefix="1" applyNumberFormat="1" applyFont="1" applyAlignment="1">
      <alignment horizontal="center" vertical="center" wrapText="1"/>
    </xf>
    <xf numFmtId="0" fontId="56" fillId="0" borderId="0" xfId="4" applyFont="1">
      <alignment vertical="center"/>
    </xf>
    <xf numFmtId="0" fontId="56" fillId="0" borderId="0" xfId="4" applyFont="1" applyAlignment="1">
      <alignment horizontal="left" vertical="center" indent="1"/>
    </xf>
    <xf numFmtId="0" fontId="49" fillId="0" borderId="0" xfId="0" applyFont="1" applyAlignment="1" applyProtection="1">
      <alignment vertical="center"/>
    </xf>
    <xf numFmtId="0" fontId="31" fillId="0" borderId="0" xfId="0" applyFont="1" applyAlignment="1" applyProtection="1">
      <alignment horizontal="left" vertical="center"/>
    </xf>
    <xf numFmtId="0" fontId="57" fillId="0" borderId="0" xfId="13" applyFont="1" applyFill="1" applyAlignment="1" applyProtection="1">
      <alignment vertical="center"/>
    </xf>
    <xf numFmtId="179" fontId="57" fillId="0" borderId="0" xfId="13" applyNumberFormat="1" applyFont="1" applyFill="1" applyAlignment="1" applyProtection="1">
      <alignment vertical="center"/>
    </xf>
    <xf numFmtId="0" fontId="57" fillId="5" borderId="0" xfId="13" applyFont="1" applyFill="1" applyAlignment="1" applyProtection="1">
      <alignment vertical="center"/>
    </xf>
    <xf numFmtId="0" fontId="49" fillId="0" borderId="0" xfId="13" applyFont="1" applyProtection="1"/>
    <xf numFmtId="0" fontId="30" fillId="0" borderId="0" xfId="14" applyFont="1" applyAlignment="1" applyProtection="1">
      <alignment vertical="center"/>
    </xf>
    <xf numFmtId="0" fontId="58" fillId="5" borderId="0" xfId="13" applyFont="1" applyFill="1" applyAlignment="1" applyProtection="1">
      <alignment horizontal="left" vertical="center"/>
    </xf>
    <xf numFmtId="0" fontId="59" fillId="5" borderId="0" xfId="13" applyFont="1" applyFill="1" applyAlignment="1" applyProtection="1">
      <alignment vertical="center"/>
    </xf>
    <xf numFmtId="179" fontId="57" fillId="5" borderId="0" xfId="13" applyNumberFormat="1" applyFont="1" applyFill="1" applyAlignment="1" applyProtection="1">
      <alignment vertical="center"/>
    </xf>
    <xf numFmtId="179" fontId="57" fillId="0" borderId="0" xfId="13" applyNumberFormat="1" applyFont="1" applyAlignment="1" applyProtection="1">
      <alignment vertical="center"/>
    </xf>
    <xf numFmtId="0" fontId="57" fillId="0" borderId="0" xfId="13" applyFont="1" applyAlignment="1" applyProtection="1">
      <alignment vertical="center" shrinkToFit="1"/>
    </xf>
    <xf numFmtId="0" fontId="57" fillId="0" borderId="0" xfId="13" applyFont="1" applyAlignment="1" applyProtection="1">
      <alignment vertical="center"/>
    </xf>
    <xf numFmtId="0" fontId="30" fillId="0" borderId="0" xfId="4" applyFont="1" applyProtection="1">
      <alignment vertical="center"/>
    </xf>
    <xf numFmtId="0" fontId="49" fillId="12" borderId="31" xfId="0" applyFont="1" applyFill="1" applyBorder="1" applyAlignment="1" applyProtection="1">
      <alignment horizontal="center" vertical="center" wrapText="1" shrinkToFit="1"/>
      <protection locked="0"/>
    </xf>
    <xf numFmtId="0" fontId="58" fillId="0" borderId="0" xfId="13" applyFont="1" applyFill="1" applyAlignment="1" applyProtection="1">
      <alignment horizontal="left" vertical="center"/>
    </xf>
    <xf numFmtId="0" fontId="57" fillId="0" borderId="0" xfId="13" applyFont="1" applyFill="1" applyAlignment="1" applyProtection="1">
      <alignment vertical="center" shrinkToFit="1"/>
    </xf>
    <xf numFmtId="0" fontId="49" fillId="0" borderId="0" xfId="0" applyFont="1" applyFill="1" applyAlignment="1" applyProtection="1">
      <alignment horizontal="left" vertical="center"/>
    </xf>
    <xf numFmtId="0" fontId="49" fillId="0" borderId="0" xfId="0" applyFont="1" applyFill="1" applyAlignment="1" applyProtection="1">
      <alignment horizontal="center" vertical="center"/>
    </xf>
    <xf numFmtId="0" fontId="49" fillId="0" borderId="0" xfId="0" applyFont="1" applyAlignment="1" applyProtection="1">
      <alignment horizontal="center" vertical="center"/>
    </xf>
    <xf numFmtId="0" fontId="49" fillId="0" borderId="0" xfId="0" applyFont="1" applyProtection="1"/>
    <xf numFmtId="0" fontId="49" fillId="0" borderId="1" xfId="0" applyFont="1" applyBorder="1" applyAlignment="1" applyProtection="1">
      <alignment horizontal="center" vertical="center"/>
    </xf>
    <xf numFmtId="0" fontId="33" fillId="0" borderId="0" xfId="11" applyFont="1" applyAlignment="1" applyProtection="1">
      <alignment horizontal="distributed" vertical="center"/>
    </xf>
    <xf numFmtId="0" fontId="33" fillId="0" borderId="0" xfId="11" applyFont="1" applyAlignment="1" applyProtection="1">
      <alignment horizontal="left" vertical="top" wrapText="1" shrinkToFit="1"/>
    </xf>
    <xf numFmtId="0" fontId="49" fillId="0" borderId="0" xfId="11" applyFont="1" applyAlignment="1" applyProtection="1">
      <alignment horizontal="left" vertical="top" wrapText="1" shrinkToFit="1"/>
    </xf>
    <xf numFmtId="0" fontId="61" fillId="0" borderId="0" xfId="11" applyFont="1" applyAlignment="1" applyProtection="1"/>
    <xf numFmtId="0" fontId="49" fillId="0" borderId="0" xfId="11" applyFont="1" applyAlignment="1" applyProtection="1">
      <alignment horizontal="right" vertical="center"/>
    </xf>
    <xf numFmtId="0" fontId="33" fillId="2" borderId="0" xfId="0" applyFont="1" applyFill="1" applyAlignment="1" applyProtection="1">
      <alignment horizontal="left" vertical="center"/>
    </xf>
    <xf numFmtId="0" fontId="64" fillId="0" borderId="0" xfId="11" applyFont="1" applyAlignment="1" applyProtection="1"/>
    <xf numFmtId="0" fontId="49" fillId="0" borderId="0" xfId="11" quotePrefix="1" applyFont="1" applyAlignment="1" applyProtection="1">
      <alignment vertical="top" wrapText="1"/>
    </xf>
    <xf numFmtId="0" fontId="63" fillId="0" borderId="0" xfId="11" applyFont="1" applyProtection="1">
      <alignment vertical="center"/>
    </xf>
    <xf numFmtId="0" fontId="63" fillId="0" borderId="0" xfId="11" quotePrefix="1" applyFont="1" applyAlignment="1" applyProtection="1">
      <alignment vertical="top" wrapText="1"/>
    </xf>
    <xf numFmtId="0" fontId="63" fillId="0" borderId="0" xfId="11" quotePrefix="1" applyFont="1" applyAlignment="1" applyProtection="1">
      <alignment horizontal="center" vertical="top" wrapText="1"/>
    </xf>
    <xf numFmtId="0" fontId="66" fillId="0" borderId="0" xfId="11" applyFont="1" applyProtection="1">
      <alignment vertical="center"/>
    </xf>
    <xf numFmtId="0" fontId="30" fillId="0" borderId="0" xfId="0" applyFont="1" applyAlignment="1" applyProtection="1">
      <alignment vertical="center"/>
    </xf>
    <xf numFmtId="0" fontId="67" fillId="0" borderId="0" xfId="25" applyFont="1" applyProtection="1">
      <alignment vertical="center"/>
    </xf>
    <xf numFmtId="0" fontId="57" fillId="0" borderId="0" xfId="25" applyFont="1" applyProtection="1">
      <alignment vertical="center"/>
    </xf>
    <xf numFmtId="0" fontId="68" fillId="0" borderId="0" xfId="25" applyFont="1" applyProtection="1">
      <alignment vertical="center"/>
    </xf>
    <xf numFmtId="0" fontId="69" fillId="0" borderId="0" xfId="25" applyFont="1" applyProtection="1">
      <alignment vertical="center"/>
    </xf>
    <xf numFmtId="0" fontId="70" fillId="0" borderId="0" xfId="25" applyFont="1" applyAlignment="1" applyProtection="1">
      <alignment horizontal="center" vertical="center"/>
    </xf>
    <xf numFmtId="0" fontId="67" fillId="0" borderId="1" xfId="25" applyFont="1" applyBorder="1" applyAlignment="1" applyProtection="1">
      <alignment horizontal="center" vertical="center" wrapText="1"/>
    </xf>
    <xf numFmtId="0" fontId="67" fillId="0" borderId="0" xfId="25" applyFont="1" applyAlignment="1" applyProtection="1">
      <alignment horizontal="center" vertical="center" wrapText="1"/>
    </xf>
    <xf numFmtId="0" fontId="71" fillId="0" borderId="0" xfId="25" applyFont="1" applyAlignment="1" applyProtection="1">
      <alignment horizontal="center" vertical="center" wrapText="1"/>
    </xf>
    <xf numFmtId="0" fontId="57" fillId="0" borderId="0" xfId="25" applyFont="1" applyAlignment="1" applyProtection="1">
      <alignment horizontal="center" vertical="center" wrapText="1"/>
    </xf>
    <xf numFmtId="0" fontId="67" fillId="0" borderId="0" xfId="25" applyFont="1" applyAlignment="1" applyProtection="1">
      <alignment vertical="center" wrapText="1"/>
    </xf>
    <xf numFmtId="0" fontId="71" fillId="0" borderId="0" xfId="25" applyFont="1" applyAlignment="1" applyProtection="1">
      <alignment horizontal="left" vertical="center" wrapText="1"/>
    </xf>
    <xf numFmtId="0" fontId="68" fillId="0" borderId="0" xfId="25" applyFont="1" applyFill="1" applyBorder="1" applyAlignment="1" applyProtection="1">
      <alignment horizontal="center" vertical="center" wrapText="1"/>
    </xf>
    <xf numFmtId="180" fontId="71" fillId="0" borderId="0" xfId="25" applyNumberFormat="1" applyFont="1" applyAlignment="1" applyProtection="1">
      <alignment horizontal="center" vertical="center" wrapText="1"/>
    </xf>
    <xf numFmtId="0" fontId="67" fillId="0" borderId="1" xfId="25" applyFont="1" applyBorder="1" applyAlignment="1" applyProtection="1">
      <alignment horizontal="left" vertical="center" wrapText="1"/>
    </xf>
    <xf numFmtId="0" fontId="68" fillId="0" borderId="1" xfId="25" applyFont="1" applyBorder="1" applyAlignment="1" applyProtection="1">
      <alignment vertical="center" wrapText="1"/>
    </xf>
    <xf numFmtId="0" fontId="67" fillId="0" borderId="2" xfId="25" applyFont="1" applyBorder="1" applyAlignment="1" applyProtection="1">
      <alignment horizontal="left" vertical="center" wrapText="1"/>
    </xf>
    <xf numFmtId="38" fontId="68" fillId="0" borderId="3" xfId="25" applyNumberFormat="1" applyFont="1" applyBorder="1" applyAlignment="1" applyProtection="1">
      <alignment horizontal="right" vertical="center" shrinkToFit="1"/>
    </xf>
    <xf numFmtId="0" fontId="68" fillId="0" borderId="9" xfId="25" applyFont="1" applyBorder="1" applyAlignment="1" applyProtection="1">
      <alignment vertical="center" wrapText="1"/>
    </xf>
    <xf numFmtId="0" fontId="67" fillId="0" borderId="17" xfId="25" applyFont="1" applyBorder="1" applyAlignment="1" applyProtection="1">
      <alignment horizontal="left" vertical="center" wrapText="1"/>
    </xf>
    <xf numFmtId="38" fontId="68" fillId="0" borderId="21" xfId="25" applyNumberFormat="1" applyFont="1" applyBorder="1" applyAlignment="1" applyProtection="1">
      <alignment horizontal="right" vertical="center" shrinkToFit="1"/>
    </xf>
    <xf numFmtId="0" fontId="68" fillId="0" borderId="18" xfId="25" applyFont="1" applyBorder="1" applyAlignment="1" applyProtection="1">
      <alignment vertical="center" wrapText="1"/>
    </xf>
    <xf numFmtId="180" fontId="68" fillId="0" borderId="1" xfId="25" applyNumberFormat="1" applyFont="1" applyBorder="1" applyAlignment="1" applyProtection="1">
      <alignment horizontal="left" vertical="center" wrapText="1"/>
    </xf>
    <xf numFmtId="0" fontId="67" fillId="0" borderId="14" xfId="25" applyFont="1" applyBorder="1" applyAlignment="1" applyProtection="1">
      <alignment vertical="center" wrapText="1"/>
    </xf>
    <xf numFmtId="0" fontId="67" fillId="0" borderId="1" xfId="25" applyFont="1" applyBorder="1" applyAlignment="1" applyProtection="1">
      <alignment vertical="center" wrapText="1"/>
    </xf>
    <xf numFmtId="0" fontId="67" fillId="0" borderId="0" xfId="25" applyFont="1" applyAlignment="1" applyProtection="1">
      <alignment horizontal="right" vertical="center"/>
    </xf>
    <xf numFmtId="0" fontId="29" fillId="0" borderId="0" xfId="0" applyFont="1" applyAlignment="1" applyProtection="1">
      <alignment vertical="center"/>
    </xf>
    <xf numFmtId="0" fontId="31" fillId="0" borderId="0" xfId="0" applyFont="1" applyAlignment="1" applyProtection="1">
      <alignment vertical="center"/>
    </xf>
    <xf numFmtId="0" fontId="31" fillId="0" borderId="0" xfId="0" applyFont="1" applyAlignment="1" applyProtection="1">
      <alignment vertical="center" wrapText="1"/>
    </xf>
    <xf numFmtId="0" fontId="31" fillId="0" borderId="0" xfId="0" applyFont="1" applyAlignment="1" applyProtection="1">
      <alignment vertical="center" shrinkToFit="1"/>
    </xf>
    <xf numFmtId="0" fontId="34" fillId="0" borderId="0" xfId="0" applyFont="1" applyAlignment="1" applyProtection="1">
      <alignment horizontal="right" vertical="center"/>
    </xf>
    <xf numFmtId="0" fontId="31" fillId="0" borderId="0" xfId="0" applyFont="1" applyAlignment="1" applyProtection="1">
      <alignment horizontal="right" vertical="center"/>
    </xf>
    <xf numFmtId="0" fontId="31" fillId="0" borderId="14" xfId="0" applyFont="1" applyBorder="1" applyAlignment="1" applyProtection="1">
      <alignment horizontal="right" vertical="center"/>
    </xf>
    <xf numFmtId="0" fontId="31" fillId="0" borderId="40" xfId="0" applyFont="1" applyBorder="1" applyAlignment="1" applyProtection="1">
      <alignment horizontal="left" vertical="center"/>
    </xf>
    <xf numFmtId="0" fontId="34" fillId="0" borderId="41" xfId="0" applyFont="1" applyBorder="1" applyAlignment="1" applyProtection="1">
      <alignment horizontal="center" vertical="center" wrapText="1"/>
    </xf>
    <xf numFmtId="0" fontId="31" fillId="0" borderId="41" xfId="0" applyFont="1" applyBorder="1" applyAlignment="1" applyProtection="1">
      <alignment horizontal="center" vertical="center"/>
    </xf>
    <xf numFmtId="0" fontId="31" fillId="0" borderId="41" xfId="0" applyFont="1" applyBorder="1" applyAlignment="1" applyProtection="1">
      <alignment horizontal="center" vertical="center" wrapText="1"/>
    </xf>
    <xf numFmtId="0" fontId="31" fillId="0" borderId="19" xfId="0" applyFont="1" applyBorder="1" applyAlignment="1" applyProtection="1">
      <alignment horizontal="center" vertical="center" wrapText="1"/>
    </xf>
    <xf numFmtId="181" fontId="30" fillId="0" borderId="42" xfId="0" applyNumberFormat="1" applyFont="1" applyBorder="1" applyAlignment="1" applyProtection="1">
      <alignment horizontal="center" vertical="center" wrapText="1"/>
    </xf>
    <xf numFmtId="38" fontId="30" fillId="9" borderId="42" xfId="21" applyFont="1" applyFill="1" applyBorder="1" applyAlignment="1" applyProtection="1">
      <alignment vertical="center" shrinkToFit="1"/>
    </xf>
    <xf numFmtId="38" fontId="30" fillId="9" borderId="43" xfId="21" applyFont="1" applyFill="1" applyBorder="1" applyAlignment="1" applyProtection="1">
      <alignment vertical="center" shrinkToFit="1"/>
    </xf>
    <xf numFmtId="0" fontId="29" fillId="0" borderId="0" xfId="0" applyFont="1" applyAlignment="1" applyProtection="1">
      <alignment horizontal="left" vertical="center"/>
    </xf>
    <xf numFmtId="0" fontId="30" fillId="0" borderId="0" xfId="0" applyFont="1" applyAlignment="1" applyProtection="1">
      <alignment vertical="center" wrapText="1"/>
    </xf>
    <xf numFmtId="0" fontId="30" fillId="7" borderId="45" xfId="0" applyFont="1" applyFill="1" applyBorder="1" applyAlignment="1" applyProtection="1">
      <alignment vertical="center"/>
    </xf>
    <xf numFmtId="38" fontId="30" fillId="12" borderId="43" xfId="21" applyFont="1" applyFill="1" applyBorder="1" applyAlignment="1" applyProtection="1">
      <alignment vertical="center" shrinkToFit="1"/>
      <protection locked="0"/>
    </xf>
    <xf numFmtId="0" fontId="59" fillId="0" borderId="0" xfId="13" applyFont="1" applyFill="1" applyAlignment="1" applyProtection="1">
      <alignment vertical="center"/>
    </xf>
    <xf numFmtId="0" fontId="44" fillId="5" borderId="0" xfId="29" applyFont="1" applyFill="1" applyAlignment="1">
      <alignment vertical="center"/>
    </xf>
    <xf numFmtId="0" fontId="21" fillId="0" borderId="0" xfId="29" applyFont="1"/>
    <xf numFmtId="0" fontId="21" fillId="0" borderId="0" xfId="29" applyFont="1" applyAlignment="1">
      <alignment vertical="center"/>
    </xf>
    <xf numFmtId="187" fontId="49" fillId="0" borderId="1" xfId="31" applyNumberFormat="1" applyFont="1" applyFill="1" applyBorder="1" applyAlignment="1" applyProtection="1">
      <alignment horizontal="center" vertical="center" shrinkToFit="1"/>
    </xf>
    <xf numFmtId="0" fontId="21" fillId="0" borderId="0" xfId="29" applyFont="1" applyAlignment="1" applyProtection="1">
      <alignment vertical="center"/>
      <protection locked="0"/>
    </xf>
    <xf numFmtId="49" fontId="74" fillId="0" borderId="0" xfId="2" applyNumberFormat="1" applyFont="1" applyFill="1" applyBorder="1" applyAlignment="1" applyProtection="1">
      <alignment horizontal="left" vertical="center" shrinkToFit="1"/>
    </xf>
    <xf numFmtId="49" fontId="49" fillId="0" borderId="1" xfId="1" applyNumberFormat="1" applyFont="1" applyBorder="1" applyAlignment="1" applyProtection="1">
      <alignment horizontal="left" vertical="center"/>
    </xf>
    <xf numFmtId="0" fontId="49" fillId="0" borderId="1" xfId="0" applyFont="1" applyBorder="1" applyAlignment="1" applyProtection="1">
      <alignment vertical="center"/>
    </xf>
    <xf numFmtId="0" fontId="31" fillId="8" borderId="0" xfId="4" applyFont="1" applyFill="1" applyBorder="1" applyAlignment="1" applyProtection="1">
      <alignment horizontal="center" vertical="center"/>
    </xf>
    <xf numFmtId="0" fontId="75" fillId="0" borderId="0" xfId="4" applyFont="1" applyAlignment="1" applyProtection="1">
      <alignment vertical="center"/>
    </xf>
    <xf numFmtId="0" fontId="30" fillId="0" borderId="0" xfId="14" applyFont="1" applyFill="1" applyAlignment="1" applyProtection="1">
      <alignment vertical="center"/>
    </xf>
    <xf numFmtId="49" fontId="30" fillId="0" borderId="0" xfId="0" applyNumberFormat="1" applyFont="1" applyAlignment="1" applyProtection="1">
      <alignment vertical="center"/>
    </xf>
    <xf numFmtId="0" fontId="76" fillId="0" borderId="0" xfId="29" applyFont="1" applyFill="1" applyAlignment="1">
      <alignment vertical="center"/>
    </xf>
    <xf numFmtId="0" fontId="31" fillId="8" borderId="0" xfId="4" applyFont="1" applyFill="1" applyAlignment="1" applyProtection="1">
      <alignment horizontal="center" vertical="center"/>
    </xf>
    <xf numFmtId="0" fontId="31" fillId="8" borderId="2" xfId="4" applyFont="1" applyFill="1" applyBorder="1" applyAlignment="1" applyProtection="1">
      <alignment horizontal="center" vertical="center"/>
    </xf>
    <xf numFmtId="0" fontId="31" fillId="8" borderId="3" xfId="4" applyFont="1" applyFill="1" applyBorder="1" applyAlignment="1" applyProtection="1">
      <alignment vertical="center"/>
    </xf>
    <xf numFmtId="0" fontId="31" fillId="8" borderId="6" xfId="4" applyFont="1" applyFill="1" applyBorder="1" applyAlignment="1" applyProtection="1">
      <alignment vertical="center"/>
    </xf>
    <xf numFmtId="0" fontId="31" fillId="8" borderId="0" xfId="4" applyFont="1" applyFill="1" applyBorder="1" applyAlignment="1" applyProtection="1">
      <alignment vertical="center"/>
    </xf>
    <xf numFmtId="0" fontId="31" fillId="0" borderId="0" xfId="0" applyFont="1" applyAlignment="1" applyProtection="1">
      <alignment vertical="center"/>
    </xf>
    <xf numFmtId="55" fontId="0" fillId="0" borderId="0" xfId="0" applyNumberFormat="1" applyAlignment="1">
      <alignment vertical="center"/>
    </xf>
    <xf numFmtId="0" fontId="44" fillId="0" borderId="0" xfId="0" applyFont="1" applyFill="1" applyBorder="1" applyAlignment="1">
      <alignment horizontal="centerContinuous" vertical="center"/>
    </xf>
    <xf numFmtId="0" fontId="31" fillId="0" borderId="0" xfId="34" applyFont="1">
      <alignment vertical="center"/>
    </xf>
    <xf numFmtId="0" fontId="31" fillId="0" borderId="0" xfId="34" applyFont="1" applyAlignment="1">
      <alignment horizontal="center" vertical="center"/>
    </xf>
    <xf numFmtId="0" fontId="34" fillId="0" borderId="0" xfId="34" applyFont="1" applyAlignment="1">
      <alignment horizontal="right" vertical="center"/>
    </xf>
    <xf numFmtId="0" fontId="42" fillId="0" borderId="0" xfId="34" applyFont="1">
      <alignment vertical="center"/>
    </xf>
    <xf numFmtId="0" fontId="75" fillId="0" borderId="0" xfId="34" applyFont="1" applyAlignment="1">
      <alignment horizontal="center" vertical="center"/>
    </xf>
    <xf numFmtId="0" fontId="78" fillId="0" borderId="0" xfId="34" applyFont="1">
      <alignment vertical="center"/>
    </xf>
    <xf numFmtId="188" fontId="31" fillId="0" borderId="0" xfId="34" applyNumberFormat="1" applyFont="1" applyAlignment="1">
      <alignment horizontal="left" vertical="center"/>
    </xf>
    <xf numFmtId="0" fontId="31" fillId="0" borderId="0" xfId="34" applyFont="1" applyAlignment="1">
      <alignment horizontal="right" vertical="center"/>
    </xf>
    <xf numFmtId="0" fontId="31" fillId="0" borderId="11" xfId="34" applyFont="1" applyBorder="1" applyAlignment="1">
      <alignment horizontal="center" vertical="center" wrapText="1"/>
    </xf>
    <xf numFmtId="0" fontId="31" fillId="0" borderId="79" xfId="34" applyFont="1" applyBorder="1" applyAlignment="1">
      <alignment horizontal="center" vertical="center" wrapText="1"/>
    </xf>
    <xf numFmtId="0" fontId="31" fillId="0" borderId="83" xfId="34" applyFont="1" applyBorder="1" applyAlignment="1">
      <alignment horizontal="center" vertical="center" wrapText="1"/>
    </xf>
    <xf numFmtId="0" fontId="31" fillId="0" borderId="85" xfId="34" applyFont="1" applyBorder="1" applyAlignment="1">
      <alignment horizontal="center" vertical="center" wrapText="1"/>
    </xf>
    <xf numFmtId="0" fontId="31" fillId="0" borderId="1" xfId="34" applyFont="1" applyBorder="1" applyAlignment="1">
      <alignment horizontal="center" vertical="center" wrapText="1"/>
    </xf>
    <xf numFmtId="0" fontId="30" fillId="0" borderId="7" xfId="34" applyFont="1" applyBorder="1" applyAlignment="1">
      <alignment horizontal="center" vertical="center" wrapText="1"/>
    </xf>
    <xf numFmtId="38" fontId="42" fillId="0" borderId="0" xfId="35" applyFont="1" applyProtection="1">
      <alignment vertical="center"/>
    </xf>
    <xf numFmtId="0" fontId="31" fillId="0" borderId="86" xfId="34" applyFont="1" applyBorder="1" applyAlignment="1">
      <alignment horizontal="left" vertical="center" wrapText="1"/>
    </xf>
    <xf numFmtId="38" fontId="31" fillId="12" borderId="88" xfId="35" applyFont="1" applyFill="1" applyBorder="1" applyAlignment="1" applyProtection="1">
      <alignment vertical="center" shrinkToFit="1"/>
      <protection locked="0"/>
    </xf>
    <xf numFmtId="38" fontId="31" fillId="12" borderId="87" xfId="35" applyFont="1" applyFill="1" applyBorder="1" applyAlignment="1" applyProtection="1">
      <alignment vertical="center" shrinkToFit="1"/>
      <protection locked="0"/>
    </xf>
    <xf numFmtId="49" fontId="31" fillId="12" borderId="89" xfId="34" applyNumberFormat="1" applyFont="1" applyFill="1" applyBorder="1" applyAlignment="1" applyProtection="1">
      <alignment horizontal="center" vertical="center" wrapText="1"/>
      <protection locked="0"/>
    </xf>
    <xf numFmtId="0" fontId="31" fillId="0" borderId="12" xfId="34" applyFont="1" applyBorder="1" applyAlignment="1">
      <alignment horizontal="center" vertical="center" wrapText="1"/>
    </xf>
    <xf numFmtId="38" fontId="31" fillId="12" borderId="92" xfId="35" applyFont="1" applyFill="1" applyBorder="1" applyAlignment="1" applyProtection="1">
      <alignment vertical="center" shrinkToFit="1"/>
      <protection locked="0"/>
    </xf>
    <xf numFmtId="38" fontId="31" fillId="12" borderId="91" xfId="35" applyFont="1" applyFill="1" applyBorder="1" applyAlignment="1" applyProtection="1">
      <alignment vertical="center" shrinkToFit="1"/>
      <protection locked="0"/>
    </xf>
    <xf numFmtId="49" fontId="31" fillId="12" borderId="93" xfId="34" applyNumberFormat="1" applyFont="1" applyFill="1" applyBorder="1" applyAlignment="1" applyProtection="1">
      <alignment horizontal="center" vertical="center" wrapText="1"/>
      <protection locked="0"/>
    </xf>
    <xf numFmtId="0" fontId="31" fillId="0" borderId="95" xfId="34" applyFont="1" applyBorder="1" applyAlignment="1">
      <alignment horizontal="center" vertical="center" wrapText="1"/>
    </xf>
    <xf numFmtId="0" fontId="31" fillId="4" borderId="97" xfId="34" applyFont="1" applyFill="1" applyBorder="1" applyAlignment="1">
      <alignment vertical="center" wrapText="1"/>
    </xf>
    <xf numFmtId="188" fontId="42" fillId="0" borderId="0" xfId="34" applyNumberFormat="1" applyFont="1" applyAlignment="1">
      <alignment vertical="center" shrinkToFit="1"/>
    </xf>
    <xf numFmtId="0" fontId="31" fillId="0" borderId="12" xfId="34" applyFont="1" applyBorder="1" applyAlignment="1">
      <alignment horizontal="left" vertical="center" wrapText="1"/>
    </xf>
    <xf numFmtId="38" fontId="31" fillId="12" borderId="101" xfId="35" applyFont="1" applyFill="1" applyBorder="1" applyAlignment="1" applyProtection="1">
      <alignment vertical="center" shrinkToFit="1"/>
      <protection locked="0"/>
    </xf>
    <xf numFmtId="38" fontId="31" fillId="12" borderId="100" xfId="35" applyFont="1" applyFill="1" applyBorder="1" applyAlignment="1" applyProtection="1">
      <alignment vertical="center" shrinkToFit="1"/>
      <protection locked="0"/>
    </xf>
    <xf numFmtId="49" fontId="31" fillId="12" borderId="102" xfId="34" applyNumberFormat="1" applyFont="1" applyFill="1" applyBorder="1" applyAlignment="1" applyProtection="1">
      <alignment horizontal="center" vertical="center" wrapText="1"/>
      <protection locked="0"/>
    </xf>
    <xf numFmtId="0" fontId="31" fillId="0" borderId="103" xfId="34" applyFont="1" applyBorder="1" applyAlignment="1">
      <alignment horizontal="center" vertical="center" wrapText="1"/>
    </xf>
    <xf numFmtId="0" fontId="30" fillId="4" borderId="105" xfId="34" applyFont="1" applyFill="1" applyBorder="1" applyAlignment="1">
      <alignment vertical="center" wrapText="1"/>
    </xf>
    <xf numFmtId="0" fontId="31" fillId="0" borderId="107" xfId="34" applyFont="1" applyBorder="1" applyAlignment="1">
      <alignment horizontal="left" vertical="center" wrapText="1"/>
    </xf>
    <xf numFmtId="9" fontId="30" fillId="4" borderId="109" xfId="34" applyNumberFormat="1" applyFont="1" applyFill="1" applyBorder="1" applyAlignment="1">
      <alignment horizontal="left" vertical="center" wrapText="1"/>
    </xf>
    <xf numFmtId="38" fontId="31" fillId="12" borderId="12" xfId="35" applyFont="1" applyFill="1" applyBorder="1" applyAlignment="1" applyProtection="1">
      <alignment horizontal="right" vertical="center" shrinkToFit="1"/>
      <protection locked="0"/>
    </xf>
    <xf numFmtId="38" fontId="31" fillId="4" borderId="59" xfId="9" applyFont="1" applyFill="1" applyBorder="1" applyAlignment="1" applyProtection="1">
      <alignment horizontal="right" vertical="center" shrinkToFit="1"/>
    </xf>
    <xf numFmtId="38" fontId="31" fillId="4" borderId="59" xfId="9" applyFont="1" applyFill="1" applyBorder="1" applyAlignment="1" applyProtection="1">
      <alignment horizontal="right" vertical="center" wrapText="1"/>
    </xf>
    <xf numFmtId="38" fontId="31" fillId="4" borderId="112" xfId="9" applyFont="1" applyFill="1" applyBorder="1" applyAlignment="1" applyProtection="1">
      <alignment horizontal="right" vertical="center" shrinkToFit="1"/>
    </xf>
    <xf numFmtId="0" fontId="31" fillId="0" borderId="113" xfId="34" applyFont="1" applyBorder="1" applyAlignment="1">
      <alignment horizontal="left" vertical="center" wrapText="1"/>
    </xf>
    <xf numFmtId="0" fontId="30" fillId="4" borderId="115" xfId="34" applyFont="1" applyFill="1" applyBorder="1" applyAlignment="1">
      <alignment horizontal="justify" vertical="center" wrapText="1"/>
    </xf>
    <xf numFmtId="0" fontId="42" fillId="0" borderId="0" xfId="34" applyFont="1" applyAlignment="1">
      <alignment horizontal="center" vertical="center"/>
    </xf>
    <xf numFmtId="0" fontId="79" fillId="0" borderId="0" xfId="34" applyFont="1" applyAlignment="1">
      <alignment horizontal="centerContinuous" vertical="center" shrinkToFit="1"/>
    </xf>
    <xf numFmtId="0" fontId="42" fillId="0" borderId="0" xfId="34" applyFont="1" applyAlignment="1">
      <alignment horizontal="centerContinuous" vertical="center" shrinkToFit="1"/>
    </xf>
    <xf numFmtId="38" fontId="31" fillId="12" borderId="118" xfId="35" applyFont="1" applyFill="1" applyBorder="1" applyAlignment="1" applyProtection="1">
      <alignment vertical="center" shrinkToFit="1"/>
      <protection locked="0"/>
    </xf>
    <xf numFmtId="38" fontId="31" fillId="12" borderId="119" xfId="35" applyFont="1" applyFill="1" applyBorder="1" applyAlignment="1" applyProtection="1">
      <alignment vertical="center" shrinkToFit="1"/>
      <protection locked="0"/>
    </xf>
    <xf numFmtId="0" fontId="31" fillId="4" borderId="105" xfId="34" applyFont="1" applyFill="1" applyBorder="1" applyAlignment="1">
      <alignment vertical="center" wrapText="1"/>
    </xf>
    <xf numFmtId="9" fontId="31" fillId="4" borderId="109" xfId="34" applyNumberFormat="1" applyFont="1" applyFill="1" applyBorder="1" applyAlignment="1">
      <alignment horizontal="left" vertical="center" wrapText="1"/>
    </xf>
    <xf numFmtId="0" fontId="31" fillId="4" borderId="115" xfId="34" applyFont="1" applyFill="1" applyBorder="1" applyAlignment="1">
      <alignment horizontal="justify" vertical="center" wrapText="1"/>
    </xf>
    <xf numFmtId="49" fontId="31" fillId="12" borderId="120" xfId="34" applyNumberFormat="1" applyFont="1" applyFill="1" applyBorder="1" applyAlignment="1" applyProtection="1">
      <alignment horizontal="center" vertical="center" wrapText="1"/>
      <protection locked="0"/>
    </xf>
    <xf numFmtId="0" fontId="31" fillId="4" borderId="99" xfId="34" applyFont="1" applyFill="1" applyBorder="1" applyAlignment="1">
      <alignment vertical="center" wrapText="1"/>
    </xf>
    <xf numFmtId="0" fontId="30" fillId="4" borderId="121" xfId="34" applyFont="1" applyFill="1" applyBorder="1" applyAlignment="1">
      <alignment vertical="center" wrapText="1"/>
    </xf>
    <xf numFmtId="0" fontId="30" fillId="4" borderId="122" xfId="34" applyFont="1" applyFill="1" applyBorder="1" applyAlignment="1">
      <alignment vertical="center" wrapText="1"/>
    </xf>
    <xf numFmtId="0" fontId="30" fillId="4" borderId="97" xfId="34" applyFont="1" applyFill="1" applyBorder="1" applyAlignment="1">
      <alignment vertical="center" wrapText="1"/>
    </xf>
    <xf numFmtId="0" fontId="30" fillId="4" borderId="123" xfId="34" applyFont="1" applyFill="1" applyBorder="1" applyAlignment="1">
      <alignment vertical="center" wrapText="1"/>
    </xf>
    <xf numFmtId="0" fontId="30" fillId="0" borderId="124" xfId="34" applyFont="1" applyBorder="1" applyAlignment="1">
      <alignment horizontal="left" vertical="center" shrinkToFit="1"/>
    </xf>
    <xf numFmtId="0" fontId="30" fillId="0" borderId="125" xfId="34" applyFont="1" applyBorder="1" applyAlignment="1">
      <alignment horizontal="left" vertical="center" shrinkToFit="1"/>
    </xf>
    <xf numFmtId="0" fontId="30" fillId="0" borderId="124" xfId="34" applyFont="1" applyBorder="1" applyAlignment="1">
      <alignment vertical="center" shrinkToFit="1"/>
    </xf>
    <xf numFmtId="0" fontId="30" fillId="0" borderId="125" xfId="34" applyFont="1" applyBorder="1" applyAlignment="1">
      <alignment vertical="center" shrinkToFit="1"/>
    </xf>
    <xf numFmtId="0" fontId="7" fillId="0" borderId="0" xfId="26" applyFont="1">
      <alignment vertical="center"/>
    </xf>
    <xf numFmtId="38" fontId="31" fillId="12" borderId="12" xfId="35" applyFont="1" applyFill="1" applyBorder="1" applyAlignment="1" applyProtection="1">
      <alignment vertical="center" shrinkToFit="1"/>
      <protection locked="0"/>
    </xf>
    <xf numFmtId="38" fontId="31" fillId="12" borderId="6" xfId="35" applyFont="1" applyFill="1" applyBorder="1" applyAlignment="1" applyProtection="1">
      <alignment vertical="center" shrinkToFit="1"/>
      <protection locked="0"/>
    </xf>
    <xf numFmtId="49" fontId="31" fillId="12" borderId="8" xfId="34" applyNumberFormat="1" applyFont="1" applyFill="1" applyBorder="1" applyAlignment="1" applyProtection="1">
      <alignment horizontal="center" vertical="center" wrapText="1"/>
      <protection locked="0"/>
    </xf>
    <xf numFmtId="38" fontId="31" fillId="4" borderId="16" xfId="9" applyFont="1" applyFill="1" applyBorder="1" applyAlignment="1" applyProtection="1">
      <alignment horizontal="center" vertical="center" shrinkToFit="1"/>
    </xf>
    <xf numFmtId="0" fontId="30" fillId="4" borderId="99" xfId="34" applyFont="1" applyFill="1" applyBorder="1" applyAlignment="1">
      <alignment vertical="center" wrapText="1"/>
    </xf>
    <xf numFmtId="6" fontId="31" fillId="4" borderId="16" xfId="36" applyFont="1" applyFill="1" applyBorder="1" applyAlignment="1" applyProtection="1">
      <alignment horizontal="center" vertical="center" shrinkToFit="1"/>
    </xf>
    <xf numFmtId="189" fontId="30" fillId="0" borderId="51" xfId="34" applyNumberFormat="1" applyFont="1" applyBorder="1" applyAlignment="1">
      <alignment vertical="center" shrinkToFit="1"/>
    </xf>
    <xf numFmtId="0" fontId="31" fillId="0" borderId="51" xfId="34" applyFont="1" applyBorder="1" applyAlignment="1">
      <alignment vertical="center" wrapText="1"/>
    </xf>
    <xf numFmtId="0" fontId="30" fillId="0" borderId="51" xfId="34" applyFont="1" applyBorder="1" applyAlignment="1">
      <alignment vertical="center" shrinkToFit="1"/>
    </xf>
    <xf numFmtId="0" fontId="30" fillId="4" borderId="128" xfId="34" applyFont="1" applyFill="1" applyBorder="1" applyAlignment="1">
      <alignment horizontal="left" vertical="center" shrinkToFit="1"/>
    </xf>
    <xf numFmtId="9" fontId="30" fillId="4" borderId="129" xfId="34" applyNumberFormat="1" applyFont="1" applyFill="1" applyBorder="1" applyAlignment="1">
      <alignment horizontal="center" vertical="center" wrapText="1"/>
    </xf>
    <xf numFmtId="38" fontId="31" fillId="4" borderId="130" xfId="9" applyFont="1" applyFill="1" applyBorder="1" applyAlignment="1" applyProtection="1">
      <alignment horizontal="center" vertical="center" shrinkToFit="1"/>
    </xf>
    <xf numFmtId="0" fontId="30" fillId="4" borderId="131" xfId="34" applyFont="1" applyFill="1" applyBorder="1" applyAlignment="1">
      <alignment horizontal="center" vertical="center" wrapText="1"/>
    </xf>
    <xf numFmtId="0" fontId="30" fillId="4" borderId="132" xfId="34" applyFont="1" applyFill="1" applyBorder="1" applyAlignment="1">
      <alignment horizontal="center" vertical="center" wrapText="1"/>
    </xf>
    <xf numFmtId="0" fontId="30" fillId="0" borderId="133" xfId="34" applyFont="1" applyBorder="1" applyAlignment="1">
      <alignment horizontal="left" vertical="center" shrinkToFit="1"/>
    </xf>
    <xf numFmtId="0" fontId="30" fillId="4" borderId="128" xfId="34" applyFont="1" applyFill="1" applyBorder="1" applyAlignment="1">
      <alignment horizontal="center" vertical="center" shrinkToFit="1"/>
    </xf>
    <xf numFmtId="0" fontId="21" fillId="0" borderId="0" xfId="10" applyFont="1" applyAlignment="1">
      <alignment vertical="center"/>
    </xf>
    <xf numFmtId="0" fontId="21" fillId="0" borderId="0" xfId="37" applyFont="1">
      <alignment vertical="center"/>
    </xf>
    <xf numFmtId="0" fontId="21" fillId="0" borderId="0" xfId="39" applyFont="1">
      <alignment vertical="center"/>
    </xf>
    <xf numFmtId="0" fontId="73" fillId="0" borderId="0" xfId="10" applyFont="1" applyAlignment="1">
      <alignment vertical="center"/>
    </xf>
    <xf numFmtId="0" fontId="49" fillId="12" borderId="7" xfId="10" applyFont="1" applyFill="1" applyBorder="1" applyAlignment="1" applyProtection="1">
      <alignment horizontal="center" vertical="center" wrapText="1"/>
      <protection locked="0"/>
    </xf>
    <xf numFmtId="0" fontId="49" fillId="12" borderId="134" xfId="10" applyFont="1" applyFill="1" applyBorder="1" applyAlignment="1" applyProtection="1">
      <alignment horizontal="center" vertical="center" wrapText="1"/>
      <protection locked="0"/>
    </xf>
    <xf numFmtId="0" fontId="49" fillId="12" borderId="5" xfId="10" applyFont="1" applyFill="1" applyBorder="1" applyAlignment="1" applyProtection="1">
      <alignment horizontal="center" vertical="center" wrapText="1"/>
      <protection locked="0"/>
    </xf>
    <xf numFmtId="38" fontId="21" fillId="0" borderId="0" xfId="40" applyFont="1" applyAlignment="1" applyProtection="1">
      <alignment vertical="center"/>
    </xf>
    <xf numFmtId="38" fontId="49" fillId="12" borderId="87" xfId="41" applyFont="1" applyFill="1" applyBorder="1" applyAlignment="1" applyProtection="1">
      <alignment horizontal="right" vertical="center"/>
      <protection locked="0"/>
    </xf>
    <xf numFmtId="38" fontId="49" fillId="12" borderId="135" xfId="41" applyFont="1" applyFill="1" applyBorder="1" applyAlignment="1" applyProtection="1">
      <alignment horizontal="right" vertical="center"/>
      <protection locked="0"/>
    </xf>
    <xf numFmtId="38" fontId="49" fillId="12" borderId="136" xfId="41" applyFont="1" applyFill="1" applyBorder="1" applyAlignment="1" applyProtection="1">
      <alignment horizontal="right" vertical="center"/>
      <protection locked="0"/>
    </xf>
    <xf numFmtId="38" fontId="49" fillId="12" borderId="137" xfId="41" applyFont="1" applyFill="1" applyBorder="1" applyAlignment="1" applyProtection="1">
      <alignment horizontal="right" vertical="center"/>
      <protection locked="0"/>
    </xf>
    <xf numFmtId="38" fontId="49" fillId="12" borderId="138" xfId="41" applyFont="1" applyFill="1" applyBorder="1" applyAlignment="1" applyProtection="1">
      <alignment horizontal="right" vertical="center"/>
      <protection locked="0"/>
    </xf>
    <xf numFmtId="38" fontId="49" fillId="12" borderId="139" xfId="41" applyFont="1" applyFill="1" applyBorder="1" applyAlignment="1" applyProtection="1">
      <alignment horizontal="right" vertical="center"/>
      <protection locked="0"/>
    </xf>
    <xf numFmtId="0" fontId="49" fillId="0" borderId="0" xfId="42" applyFont="1">
      <alignment vertical="center"/>
    </xf>
    <xf numFmtId="0" fontId="81" fillId="0" borderId="0" xfId="42" applyFont="1">
      <alignment vertical="center"/>
    </xf>
    <xf numFmtId="0" fontId="81" fillId="0" borderId="0" xfId="42" applyFont="1" applyAlignment="1"/>
    <xf numFmtId="0" fontId="81" fillId="0" borderId="0" xfId="42" applyFont="1" applyAlignment="1">
      <alignment vertical="top" wrapText="1"/>
    </xf>
    <xf numFmtId="0" fontId="45" fillId="0" borderId="0" xfId="37" applyFont="1">
      <alignment vertical="center"/>
    </xf>
    <xf numFmtId="0" fontId="77" fillId="0" borderId="0" xfId="37" applyFont="1" applyAlignment="1">
      <alignment horizontal="left" vertical="center" wrapText="1"/>
    </xf>
    <xf numFmtId="0" fontId="34" fillId="0" borderId="0" xfId="37" applyFont="1" applyAlignment="1">
      <alignment horizontal="center" vertical="center" wrapText="1"/>
    </xf>
    <xf numFmtId="0" fontId="31" fillId="13" borderId="0" xfId="37" applyFont="1" applyFill="1" applyAlignment="1">
      <alignment horizontal="center" vertical="center"/>
    </xf>
    <xf numFmtId="0" fontId="34" fillId="0" borderId="0" xfId="37" applyFont="1">
      <alignment vertical="center"/>
    </xf>
    <xf numFmtId="0" fontId="49" fillId="12" borderId="1" xfId="41" applyNumberFormat="1" applyFont="1" applyFill="1" applyBorder="1" applyAlignment="1" applyProtection="1">
      <alignment horizontal="center" vertical="center" wrapText="1" shrinkToFit="1"/>
      <protection locked="0"/>
    </xf>
    <xf numFmtId="38" fontId="31" fillId="9" borderId="77" xfId="35" applyFont="1" applyFill="1" applyBorder="1" applyAlignment="1" applyProtection="1">
      <alignment vertical="center" shrinkToFit="1"/>
    </xf>
    <xf numFmtId="38" fontId="31" fillId="9" borderId="96" xfId="35" applyFont="1" applyFill="1" applyBorder="1" applyAlignment="1" applyProtection="1">
      <alignment vertical="center" shrinkToFit="1"/>
    </xf>
    <xf numFmtId="38" fontId="31" fillId="9" borderId="50" xfId="35" applyFont="1" applyFill="1" applyBorder="1" applyAlignment="1" applyProtection="1">
      <alignment vertical="center" shrinkToFit="1"/>
    </xf>
    <xf numFmtId="38" fontId="31" fillId="9" borderId="103" xfId="35" applyFont="1" applyFill="1" applyBorder="1" applyAlignment="1" applyProtection="1">
      <alignment vertical="center" shrinkToFit="1"/>
    </xf>
    <xf numFmtId="38" fontId="31" fillId="9" borderId="104" xfId="35" applyFont="1" applyFill="1" applyBorder="1" applyAlignment="1" applyProtection="1">
      <alignment vertical="center" shrinkToFit="1"/>
    </xf>
    <xf numFmtId="38" fontId="31" fillId="9" borderId="107" xfId="35" applyFont="1" applyFill="1" applyBorder="1" applyAlignment="1" applyProtection="1">
      <alignment horizontal="right" vertical="center" shrinkToFit="1"/>
    </xf>
    <xf numFmtId="38" fontId="31" fillId="9" borderId="108" xfId="35" applyFont="1" applyFill="1" applyBorder="1" applyAlignment="1" applyProtection="1">
      <alignment horizontal="right" vertical="center" shrinkToFit="1"/>
    </xf>
    <xf numFmtId="38" fontId="31" fillId="9" borderId="110" xfId="35" applyFont="1" applyFill="1" applyBorder="1" applyAlignment="1" applyProtection="1">
      <alignment horizontal="right" vertical="center" shrinkToFit="1"/>
    </xf>
    <xf numFmtId="38" fontId="31" fillId="9" borderId="113" xfId="35" applyFont="1" applyFill="1" applyBorder="1" applyAlignment="1" applyProtection="1">
      <alignment horizontal="right" vertical="center" shrinkToFit="1"/>
    </xf>
    <xf numFmtId="38" fontId="31" fillId="9" borderId="114" xfId="35" applyFont="1" applyFill="1" applyBorder="1" applyAlignment="1" applyProtection="1">
      <alignment horizontal="right" vertical="center" shrinkToFit="1"/>
    </xf>
    <xf numFmtId="38" fontId="31" fillId="9" borderId="116" xfId="35" applyFont="1" applyFill="1" applyBorder="1" applyAlignment="1" applyProtection="1">
      <alignment horizontal="right" vertical="center" shrinkToFit="1"/>
    </xf>
    <xf numFmtId="38" fontId="31" fillId="9" borderId="88" xfId="35" applyFont="1" applyFill="1" applyBorder="1" applyAlignment="1" applyProtection="1">
      <alignment vertical="center" shrinkToFit="1"/>
    </xf>
    <xf numFmtId="38" fontId="31" fillId="9" borderId="87" xfId="35" applyFont="1" applyFill="1" applyBorder="1" applyAlignment="1" applyProtection="1">
      <alignment vertical="center" shrinkToFit="1"/>
    </xf>
    <xf numFmtId="38" fontId="31" fillId="9" borderId="92" xfId="35" applyFont="1" applyFill="1" applyBorder="1" applyAlignment="1" applyProtection="1">
      <alignment vertical="center" shrinkToFit="1"/>
    </xf>
    <xf numFmtId="38" fontId="31" fillId="9" borderId="91" xfId="35" applyFont="1" applyFill="1" applyBorder="1" applyAlignment="1" applyProtection="1">
      <alignment vertical="center" shrinkToFit="1"/>
    </xf>
    <xf numFmtId="38" fontId="31" fillId="9" borderId="101" xfId="35" applyFont="1" applyFill="1" applyBorder="1" applyAlignment="1" applyProtection="1">
      <alignment vertical="center" shrinkToFit="1"/>
    </xf>
    <xf numFmtId="38" fontId="31" fillId="9" borderId="100" xfId="35" applyFont="1" applyFill="1" applyBorder="1" applyAlignment="1" applyProtection="1">
      <alignment vertical="center" shrinkToFit="1"/>
    </xf>
    <xf numFmtId="38" fontId="31" fillId="9" borderId="12" xfId="35" applyFont="1" applyFill="1" applyBorder="1" applyAlignment="1" applyProtection="1">
      <alignment horizontal="right" vertical="center" shrinkToFit="1"/>
    </xf>
    <xf numFmtId="177" fontId="30" fillId="9" borderId="1" xfId="28" applyNumberFormat="1" applyFont="1" applyFill="1" applyBorder="1" applyAlignment="1" applyProtection="1">
      <alignment horizontal="right" vertical="center" shrinkToFit="1"/>
    </xf>
    <xf numFmtId="0" fontId="21" fillId="0" borderId="3" xfId="0" applyFont="1" applyBorder="1" applyAlignment="1" applyProtection="1">
      <alignment vertical="center"/>
    </xf>
    <xf numFmtId="0" fontId="29" fillId="0" borderId="7" xfId="4" applyFont="1" applyBorder="1" applyAlignment="1" applyProtection="1">
      <alignment horizontal="left" vertical="center" wrapText="1" shrinkToFit="1"/>
    </xf>
    <xf numFmtId="176" fontId="29" fillId="0" borderId="26" xfId="22" applyNumberFormat="1" applyFont="1" applyFill="1" applyBorder="1" applyAlignment="1" applyProtection="1">
      <alignment horizontal="center" vertical="center" shrinkToFit="1"/>
    </xf>
    <xf numFmtId="0" fontId="68" fillId="0" borderId="0" xfId="25" applyFont="1" applyFill="1" applyBorder="1" applyAlignment="1" applyProtection="1">
      <alignment vertical="center"/>
    </xf>
    <xf numFmtId="0" fontId="96" fillId="0" borderId="0" xfId="29" applyFont="1" applyAlignment="1">
      <alignment vertical="center"/>
    </xf>
    <xf numFmtId="0" fontId="21" fillId="0" borderId="0" xfId="29" applyFont="1" applyFill="1" applyAlignment="1">
      <alignment vertical="center"/>
    </xf>
    <xf numFmtId="0" fontId="81" fillId="0" borderId="0" xfId="0" applyFont="1" applyProtection="1"/>
    <xf numFmtId="0" fontId="81" fillId="0" borderId="0" xfId="25" applyFont="1" applyProtection="1">
      <alignment vertical="center"/>
    </xf>
    <xf numFmtId="0" fontId="98" fillId="0" borderId="0" xfId="14" applyFont="1" applyAlignment="1" applyProtection="1">
      <alignment vertical="center"/>
    </xf>
    <xf numFmtId="0" fontId="60" fillId="0" borderId="0" xfId="14" applyFont="1" applyAlignment="1" applyProtection="1">
      <alignment horizontal="left" vertical="center"/>
    </xf>
    <xf numFmtId="0" fontId="60" fillId="0" borderId="0" xfId="14" applyFont="1" applyAlignment="1" applyProtection="1">
      <alignment vertical="center"/>
    </xf>
    <xf numFmtId="0" fontId="31" fillId="0" borderId="0" xfId="14" applyFont="1" applyAlignment="1" applyProtection="1">
      <alignment vertical="center"/>
    </xf>
    <xf numFmtId="49" fontId="53" fillId="0" borderId="0" xfId="0" applyNumberFormat="1" applyFont="1" applyAlignment="1" applyProtection="1">
      <alignment vertical="center"/>
    </xf>
    <xf numFmtId="0" fontId="57" fillId="0" borderId="0" xfId="14" applyFont="1" applyAlignment="1" applyProtection="1">
      <alignment vertical="center"/>
    </xf>
    <xf numFmtId="0" fontId="53" fillId="0" borderId="0" xfId="14" applyFont="1" applyAlignment="1" applyProtection="1">
      <alignment horizontal="left" vertical="center"/>
    </xf>
    <xf numFmtId="0" fontId="53" fillId="0" borderId="0" xfId="14" applyFont="1" applyAlignment="1" applyProtection="1">
      <alignment vertical="center"/>
    </xf>
    <xf numFmtId="0" fontId="30" fillId="0" borderId="0" xfId="14" applyFont="1" applyAlignment="1" applyProtection="1">
      <alignment horizontal="left" vertical="center" wrapText="1"/>
    </xf>
    <xf numFmtId="0" fontId="53" fillId="0" borderId="0" xfId="0" applyFont="1" applyAlignment="1" applyProtection="1">
      <alignment vertical="center"/>
    </xf>
    <xf numFmtId="0" fontId="30" fillId="0" borderId="0" xfId="0" applyFont="1" applyAlignment="1" applyProtection="1">
      <alignment horizontal="left" vertical="center"/>
    </xf>
    <xf numFmtId="0" fontId="30" fillId="0" borderId="0" xfId="0" applyFont="1" applyAlignment="1" applyProtection="1">
      <alignment horizontal="center" vertical="center" wrapText="1"/>
    </xf>
    <xf numFmtId="49" fontId="53" fillId="0" borderId="0" xfId="0" applyNumberFormat="1" applyFont="1" applyAlignment="1" applyProtection="1">
      <alignment horizontal="left" vertical="center"/>
    </xf>
    <xf numFmtId="38" fontId="30" fillId="0" borderId="0" xfId="21" applyFont="1" applyFill="1" applyBorder="1" applyAlignment="1" applyProtection="1">
      <alignment horizontal="right" vertical="center"/>
    </xf>
    <xf numFmtId="38" fontId="30" fillId="0" borderId="0" xfId="21" applyFont="1" applyFill="1" applyBorder="1" applyAlignment="1" applyProtection="1">
      <alignment horizontal="center" vertical="center"/>
    </xf>
    <xf numFmtId="0" fontId="55" fillId="0" borderId="0" xfId="0" applyFont="1" applyAlignment="1" applyProtection="1">
      <alignment vertical="top"/>
    </xf>
    <xf numFmtId="38" fontId="30" fillId="0" borderId="0" xfId="21" applyFont="1" applyFill="1" applyBorder="1" applyAlignment="1" applyProtection="1">
      <alignment vertical="center"/>
    </xf>
    <xf numFmtId="0" fontId="30" fillId="0" borderId="0" xfId="0" applyFont="1" applyProtection="1"/>
    <xf numFmtId="49" fontId="30" fillId="0" borderId="0" xfId="0" applyNumberFormat="1" applyFont="1" applyAlignment="1" applyProtection="1">
      <alignment vertical="center" wrapText="1"/>
    </xf>
    <xf numFmtId="49" fontId="30" fillId="0" borderId="0" xfId="0" applyNumberFormat="1" applyFont="1" applyAlignment="1" applyProtection="1">
      <alignment horizontal="center" vertical="center"/>
    </xf>
    <xf numFmtId="38" fontId="30" fillId="0" borderId="0" xfId="21" applyFont="1" applyFill="1" applyBorder="1" applyAlignment="1" applyProtection="1">
      <alignment horizontal="right" vertical="center" indent="1"/>
    </xf>
    <xf numFmtId="49" fontId="30" fillId="12" borderId="1" xfId="4" applyNumberFormat="1" applyFont="1" applyFill="1" applyBorder="1" applyAlignment="1" applyProtection="1">
      <alignment horizontal="left" vertical="center" wrapText="1" shrinkToFit="1"/>
      <protection locked="0"/>
    </xf>
    <xf numFmtId="0" fontId="44" fillId="0" borderId="0" xfId="0" applyFont="1" applyFill="1" applyBorder="1" applyAlignment="1">
      <alignment horizontal="left" vertical="center"/>
    </xf>
    <xf numFmtId="38" fontId="49" fillId="12" borderId="31" xfId="6" applyFont="1" applyFill="1" applyBorder="1" applyAlignment="1" applyProtection="1">
      <alignment horizontal="center" vertical="center" wrapText="1" shrinkToFit="1"/>
      <protection locked="0"/>
    </xf>
    <xf numFmtId="38" fontId="49" fillId="12" borderId="47" xfId="6" applyFont="1" applyFill="1" applyBorder="1" applyAlignment="1" applyProtection="1">
      <alignment horizontal="center" vertical="center" wrapText="1" shrinkToFit="1"/>
      <protection locked="0"/>
    </xf>
    <xf numFmtId="38" fontId="49" fillId="12" borderId="39" xfId="6" applyFont="1" applyFill="1" applyBorder="1" applyAlignment="1" applyProtection="1">
      <alignment horizontal="center" vertical="center" wrapText="1" shrinkToFit="1"/>
      <protection locked="0"/>
    </xf>
    <xf numFmtId="0" fontId="23" fillId="2" borderId="31" xfId="1" applyFont="1" applyFill="1" applyBorder="1" applyAlignment="1" applyProtection="1">
      <alignment horizontal="left" vertical="center"/>
    </xf>
    <xf numFmtId="0" fontId="23" fillId="2" borderId="31" xfId="1" applyFont="1" applyFill="1" applyBorder="1" applyAlignment="1" applyProtection="1">
      <alignment horizontal="left" vertical="center" wrapText="1"/>
    </xf>
    <xf numFmtId="0" fontId="23" fillId="0" borderId="31" xfId="0" applyFont="1" applyBorder="1" applyAlignment="1" applyProtection="1">
      <alignment horizontal="center" vertical="center"/>
    </xf>
    <xf numFmtId="0" fontId="23" fillId="0" borderId="67" xfId="0" applyFont="1" applyBorder="1" applyAlignment="1" applyProtection="1">
      <alignment horizontal="center" vertical="center"/>
    </xf>
    <xf numFmtId="49" fontId="23" fillId="11" borderId="1" xfId="1" applyNumberFormat="1" applyFont="1" applyFill="1" applyBorder="1" applyAlignment="1" applyProtection="1">
      <alignment horizontal="center" vertical="center"/>
    </xf>
    <xf numFmtId="49" fontId="23" fillId="11" borderId="31" xfId="1" applyNumberFormat="1" applyFont="1" applyFill="1" applyBorder="1" applyAlignment="1" applyProtection="1">
      <alignment horizontal="center" vertical="center" shrinkToFit="1"/>
    </xf>
    <xf numFmtId="0" fontId="31" fillId="12" borderId="143" xfId="37" applyFont="1" applyFill="1" applyBorder="1" applyAlignment="1" applyProtection="1">
      <alignment horizontal="left" vertical="center" shrinkToFit="1"/>
      <protection locked="0"/>
    </xf>
    <xf numFmtId="0" fontId="31" fillId="12" borderId="77" xfId="37" applyFont="1" applyFill="1" applyBorder="1" applyAlignment="1" applyProtection="1">
      <alignment horizontal="left" vertical="center" shrinkToFit="1"/>
      <protection locked="0"/>
    </xf>
    <xf numFmtId="0" fontId="31" fillId="12" borderId="76" xfId="37" applyFont="1" applyFill="1" applyBorder="1" applyAlignment="1" applyProtection="1">
      <alignment horizontal="left" vertical="center" shrinkToFit="1"/>
      <protection locked="0"/>
    </xf>
    <xf numFmtId="0" fontId="31" fillId="12" borderId="8" xfId="37" applyFont="1" applyFill="1" applyBorder="1" applyAlignment="1" applyProtection="1">
      <alignment horizontal="left" vertical="center" shrinkToFit="1"/>
      <protection locked="0"/>
    </xf>
    <xf numFmtId="0" fontId="31" fillId="12" borderId="1" xfId="37" applyFont="1" applyFill="1" applyBorder="1" applyAlignment="1" applyProtection="1">
      <alignment horizontal="left" vertical="center" shrinkToFit="1"/>
      <protection locked="0"/>
    </xf>
    <xf numFmtId="0" fontId="49" fillId="0" borderId="39" xfId="0" applyFont="1" applyBorder="1" applyAlignment="1" applyProtection="1">
      <alignment vertical="center"/>
    </xf>
    <xf numFmtId="0" fontId="5" fillId="0" borderId="0" xfId="26" applyFont="1">
      <alignment vertical="center"/>
    </xf>
    <xf numFmtId="177" fontId="30" fillId="0" borderId="4" xfId="28" applyNumberFormat="1" applyFont="1" applyFill="1" applyBorder="1" applyAlignment="1" applyProtection="1">
      <alignment horizontal="right" vertical="center" shrinkToFit="1"/>
    </xf>
    <xf numFmtId="0" fontId="4" fillId="0" borderId="0" xfId="26" applyFont="1">
      <alignment vertical="center"/>
    </xf>
    <xf numFmtId="49" fontId="49" fillId="10" borderId="1" xfId="30" applyNumberFormat="1" applyFont="1" applyFill="1" applyBorder="1" applyAlignment="1" applyProtection="1">
      <alignment horizontal="center" vertical="center" shrinkToFit="1"/>
      <protection locked="0"/>
    </xf>
    <xf numFmtId="38" fontId="49" fillId="12" borderId="1" xfId="6" applyFont="1" applyFill="1" applyBorder="1" applyAlignment="1" applyProtection="1">
      <alignment horizontal="center" vertical="center" wrapText="1" shrinkToFit="1"/>
      <protection locked="0"/>
    </xf>
    <xf numFmtId="38" fontId="49" fillId="12" borderId="65" xfId="6" applyFont="1" applyFill="1" applyBorder="1" applyAlignment="1" applyProtection="1">
      <alignment horizontal="center" vertical="center" wrapText="1" shrinkToFit="1"/>
      <protection locked="0"/>
    </xf>
    <xf numFmtId="49" fontId="49" fillId="12" borderId="31" xfId="0" applyNumberFormat="1" applyFont="1" applyFill="1" applyBorder="1" applyAlignment="1" applyProtection="1">
      <alignment horizontal="center" vertical="center" wrapText="1" shrinkToFit="1"/>
      <protection locked="0"/>
    </xf>
    <xf numFmtId="49" fontId="49" fillId="12" borderId="1" xfId="41" applyNumberFormat="1" applyFont="1" applyFill="1" applyBorder="1" applyAlignment="1" applyProtection="1">
      <alignment horizontal="center" vertical="center" wrapText="1" shrinkToFit="1"/>
      <protection locked="0"/>
    </xf>
    <xf numFmtId="182" fontId="31" fillId="12" borderId="7" xfId="37" applyNumberFormat="1" applyFont="1" applyFill="1" applyBorder="1" applyAlignment="1" applyProtection="1">
      <alignment horizontal="center" vertical="center" wrapText="1"/>
      <protection locked="0"/>
    </xf>
    <xf numFmtId="0" fontId="99" fillId="12" borderId="1" xfId="2" applyNumberFormat="1" applyFont="1" applyFill="1" applyBorder="1" applyAlignment="1" applyProtection="1">
      <alignment horizontal="left" vertical="center" shrinkToFit="1"/>
      <protection locked="0"/>
    </xf>
    <xf numFmtId="0" fontId="67" fillId="2" borderId="1" xfId="25" applyFont="1" applyFill="1" applyBorder="1" applyAlignment="1" applyProtection="1">
      <alignment horizontal="center" vertical="center" wrapText="1"/>
    </xf>
    <xf numFmtId="0" fontId="30" fillId="0" borderId="0" xfId="0" applyFont="1" applyAlignment="1" applyProtection="1">
      <alignment horizontal="center" vertical="center"/>
    </xf>
    <xf numFmtId="0" fontId="45" fillId="0" borderId="0" xfId="0" applyFont="1" applyAlignment="1">
      <alignment vertical="center"/>
    </xf>
    <xf numFmtId="49" fontId="30" fillId="0" borderId="0" xfId="0" applyNumberFormat="1" applyFont="1" applyAlignment="1">
      <alignment vertical="center"/>
    </xf>
    <xf numFmtId="0" fontId="36" fillId="0" borderId="0" xfId="0" applyFont="1" applyAlignment="1">
      <alignment vertical="center"/>
    </xf>
    <xf numFmtId="0" fontId="100" fillId="0" borderId="0" xfId="0" applyFont="1" applyAlignment="1">
      <alignment vertical="center"/>
    </xf>
    <xf numFmtId="0" fontId="31" fillId="0" borderId="0" xfId="0" applyFont="1" applyAlignment="1">
      <alignment vertical="center"/>
    </xf>
    <xf numFmtId="49" fontId="53" fillId="0" borderId="0" xfId="0" applyNumberFormat="1" applyFont="1" applyAlignment="1">
      <alignment vertical="center"/>
    </xf>
    <xf numFmtId="0" fontId="33" fillId="0" borderId="0" xfId="0" applyFont="1" applyAlignment="1">
      <alignment vertical="center"/>
    </xf>
    <xf numFmtId="0" fontId="81" fillId="0" borderId="0" xfId="0" applyFont="1" applyAlignment="1">
      <alignment vertical="center"/>
    </xf>
    <xf numFmtId="0" fontId="101" fillId="0" borderId="0" xfId="0" applyFont="1" applyAlignment="1">
      <alignment vertical="center"/>
    </xf>
    <xf numFmtId="38" fontId="29" fillId="0" borderId="0" xfId="6" applyFont="1" applyFill="1" applyBorder="1" applyAlignment="1" applyProtection="1">
      <alignment vertical="center"/>
    </xf>
    <xf numFmtId="49" fontId="34" fillId="0" borderId="5" xfId="0" applyNumberFormat="1" applyFont="1" applyFill="1" applyBorder="1" applyAlignment="1">
      <alignment horizontal="center" vertical="center"/>
    </xf>
    <xf numFmtId="0" fontId="49" fillId="0" borderId="39" xfId="0" applyFont="1" applyBorder="1" applyAlignment="1" applyProtection="1">
      <alignment horizontal="center" vertical="center" wrapText="1"/>
    </xf>
    <xf numFmtId="38" fontId="30" fillId="9" borderId="50" xfId="35" applyFont="1" applyFill="1" applyBorder="1" applyAlignment="1" applyProtection="1">
      <alignment vertical="center" shrinkToFit="1"/>
    </xf>
    <xf numFmtId="0" fontId="23" fillId="0" borderId="33" xfId="0" applyFont="1" applyBorder="1" applyAlignment="1" applyProtection="1">
      <alignment horizontal="center" vertical="center"/>
    </xf>
    <xf numFmtId="38" fontId="31" fillId="12" borderId="1" xfId="21" applyFont="1" applyFill="1" applyBorder="1" applyAlignment="1" applyProtection="1">
      <alignment vertical="center" shrinkToFit="1"/>
      <protection locked="0"/>
    </xf>
    <xf numFmtId="38" fontId="31" fillId="12" borderId="14" xfId="21" applyFont="1" applyFill="1" applyBorder="1" applyAlignment="1" applyProtection="1">
      <alignment vertical="center" shrinkToFit="1"/>
      <protection locked="0"/>
    </xf>
    <xf numFmtId="38" fontId="31" fillId="9" borderId="42" xfId="21" applyFont="1" applyFill="1" applyBorder="1" applyAlignment="1" applyProtection="1">
      <alignment vertical="center" shrinkToFit="1"/>
    </xf>
    <xf numFmtId="0" fontId="45" fillId="0" borderId="0" xfId="0" applyFont="1" applyAlignment="1">
      <alignment vertical="center"/>
    </xf>
    <xf numFmtId="0" fontId="30" fillId="0" borderId="0" xfId="0" applyFont="1" applyFill="1" applyBorder="1" applyAlignment="1" applyProtection="1">
      <alignment horizontal="center" vertical="center" wrapText="1"/>
    </xf>
    <xf numFmtId="0" fontId="103" fillId="0" borderId="0" xfId="0" applyFont="1" applyAlignment="1">
      <alignment vertical="center"/>
    </xf>
    <xf numFmtId="0" fontId="34" fillId="0" borderId="0" xfId="0" applyFont="1" applyAlignment="1">
      <alignment horizontal="center" vertical="center" shrinkToFit="1"/>
    </xf>
    <xf numFmtId="0" fontId="34" fillId="0" borderId="0" xfId="0" applyFont="1" applyAlignment="1">
      <alignment horizontal="center" vertical="center"/>
    </xf>
    <xf numFmtId="0" fontId="29" fillId="0" borderId="0" xfId="0" applyFont="1" applyAlignment="1">
      <alignment horizontal="center" vertical="center" shrinkToFit="1"/>
    </xf>
    <xf numFmtId="49" fontId="30" fillId="0" borderId="0" xfId="0" applyNumberFormat="1" applyFont="1" applyFill="1" applyBorder="1" applyAlignment="1" applyProtection="1">
      <alignment horizontal="center" vertical="center"/>
    </xf>
    <xf numFmtId="0" fontId="104" fillId="0" borderId="0" xfId="14" applyFont="1" applyAlignment="1" applyProtection="1">
      <alignment vertical="center"/>
    </xf>
    <xf numFmtId="40" fontId="49" fillId="12" borderId="1" xfId="6" applyNumberFormat="1" applyFont="1" applyFill="1" applyBorder="1" applyAlignment="1" applyProtection="1">
      <alignment horizontal="center" vertical="center"/>
      <protection locked="0"/>
    </xf>
    <xf numFmtId="0" fontId="3" fillId="0" borderId="0" xfId="44">
      <alignment vertical="center"/>
    </xf>
    <xf numFmtId="0" fontId="81" fillId="0" borderId="0" xfId="44" applyFont="1">
      <alignment vertical="center"/>
    </xf>
    <xf numFmtId="0" fontId="56" fillId="0" borderId="0" xfId="44" applyFont="1">
      <alignment vertical="center"/>
    </xf>
    <xf numFmtId="0" fontId="85" fillId="0" borderId="0" xfId="44" applyFont="1">
      <alignment vertical="center"/>
    </xf>
    <xf numFmtId="0" fontId="49" fillId="0" borderId="180" xfId="0" applyFont="1" applyBorder="1" applyAlignment="1" applyProtection="1">
      <alignment horizontal="center" vertical="center"/>
    </xf>
    <xf numFmtId="0" fontId="49" fillId="0" borderId="180" xfId="0" applyFont="1" applyBorder="1" applyAlignment="1" applyProtection="1">
      <alignment horizontal="center" vertical="center" wrapText="1"/>
    </xf>
    <xf numFmtId="38" fontId="49" fillId="12" borderId="184" xfId="6" applyFont="1" applyFill="1" applyBorder="1" applyAlignment="1" applyProtection="1">
      <alignment horizontal="center" vertical="center" wrapText="1" shrinkToFit="1"/>
      <protection locked="0"/>
    </xf>
    <xf numFmtId="49" fontId="49" fillId="12" borderId="184" xfId="1" applyNumberFormat="1" applyFont="1" applyFill="1" applyBorder="1" applyAlignment="1" applyProtection="1">
      <alignment horizontal="center" vertical="center" wrapText="1" shrinkToFit="1"/>
      <protection locked="0"/>
    </xf>
    <xf numFmtId="0" fontId="65" fillId="10" borderId="1" xfId="37" applyFont="1" applyFill="1" applyBorder="1" applyAlignment="1" applyProtection="1">
      <alignment horizontal="center" vertical="center"/>
      <protection locked="0"/>
    </xf>
    <xf numFmtId="49" fontId="112" fillId="10" borderId="1" xfId="1" applyNumberFormat="1" applyFont="1" applyFill="1" applyBorder="1" applyAlignment="1" applyProtection="1">
      <alignment horizontal="center" vertical="center"/>
      <protection locked="0"/>
    </xf>
    <xf numFmtId="49" fontId="112" fillId="10" borderId="14" xfId="1" applyNumberFormat="1" applyFont="1" applyFill="1" applyBorder="1" applyAlignment="1" applyProtection="1">
      <alignment horizontal="center" vertical="center"/>
      <protection locked="0"/>
    </xf>
    <xf numFmtId="49" fontId="112" fillId="10" borderId="71" xfId="1" applyNumberFormat="1" applyFont="1" applyFill="1" applyBorder="1" applyAlignment="1" applyProtection="1">
      <alignment horizontal="center" vertical="center"/>
      <protection locked="0"/>
    </xf>
    <xf numFmtId="49" fontId="112" fillId="10" borderId="72" xfId="1" applyNumberFormat="1" applyFont="1" applyFill="1" applyBorder="1" applyAlignment="1" applyProtection="1">
      <alignment horizontal="center" vertical="center"/>
      <protection locked="0"/>
    </xf>
    <xf numFmtId="49" fontId="112" fillId="10" borderId="73" xfId="1" applyNumberFormat="1" applyFont="1" applyFill="1" applyBorder="1" applyAlignment="1" applyProtection="1">
      <alignment horizontal="center" vertical="center"/>
      <protection locked="0"/>
    </xf>
    <xf numFmtId="49" fontId="112" fillId="10" borderId="66" xfId="1" applyNumberFormat="1" applyFont="1" applyFill="1" applyBorder="1" applyAlignment="1" applyProtection="1">
      <alignment horizontal="center" vertical="center" shrinkToFit="1"/>
      <protection locked="0"/>
    </xf>
    <xf numFmtId="49" fontId="112" fillId="10" borderId="1" xfId="1" applyNumberFormat="1" applyFont="1" applyFill="1" applyBorder="1" applyAlignment="1" applyProtection="1">
      <alignment horizontal="center" vertical="center" shrinkToFit="1"/>
      <protection locked="0"/>
    </xf>
    <xf numFmtId="0" fontId="23" fillId="10" borderId="31" xfId="0" applyFont="1" applyFill="1" applyBorder="1" applyAlignment="1" applyProtection="1">
      <alignment horizontal="centerContinuous" vertical="center"/>
      <protection locked="0"/>
    </xf>
    <xf numFmtId="0" fontId="1" fillId="0" borderId="0" xfId="26" applyFont="1">
      <alignment vertical="center"/>
    </xf>
    <xf numFmtId="0" fontId="23" fillId="12" borderId="31" xfId="0" applyFont="1" applyFill="1" applyBorder="1" applyAlignment="1" applyProtection="1">
      <alignment horizontal="center" vertical="center" shrinkToFit="1"/>
      <protection locked="0"/>
    </xf>
    <xf numFmtId="49" fontId="23" fillId="12" borderId="48" xfId="1" applyNumberFormat="1" applyFont="1" applyFill="1" applyBorder="1" applyAlignment="1" applyProtection="1">
      <alignment horizontal="center" vertical="center" shrinkToFit="1"/>
      <protection locked="0"/>
    </xf>
    <xf numFmtId="0" fontId="23" fillId="0" borderId="170" xfId="0" applyFont="1" applyBorder="1" applyAlignment="1" applyProtection="1">
      <alignment horizontal="center" vertical="center"/>
    </xf>
    <xf numFmtId="0" fontId="23" fillId="0" borderId="1" xfId="0" applyFont="1" applyBorder="1" applyAlignment="1" applyProtection="1">
      <alignment horizontal="center" vertical="center"/>
    </xf>
    <xf numFmtId="176" fontId="67" fillId="12" borderId="1" xfId="25" applyNumberFormat="1" applyFont="1" applyFill="1" applyBorder="1" applyAlignment="1" applyProtection="1">
      <alignment vertical="center" shrinkToFit="1"/>
      <protection locked="0"/>
    </xf>
    <xf numFmtId="38" fontId="67" fillId="12" borderId="1" xfId="25" applyNumberFormat="1" applyFont="1" applyFill="1" applyBorder="1" applyAlignment="1" applyProtection="1">
      <alignment horizontal="right" vertical="center" shrinkToFit="1"/>
      <protection locked="0"/>
    </xf>
    <xf numFmtId="184" fontId="67" fillId="12" borderId="1" xfId="25" applyNumberFormat="1" applyFont="1" applyFill="1" applyBorder="1" applyAlignment="1" applyProtection="1">
      <alignment horizontal="right" vertical="center" shrinkToFit="1"/>
      <protection locked="0"/>
    </xf>
    <xf numFmtId="180" fontId="67" fillId="12" borderId="1" xfId="25" applyNumberFormat="1" applyFont="1" applyFill="1" applyBorder="1" applyAlignment="1" applyProtection="1">
      <alignment horizontal="right" vertical="center" shrinkToFit="1"/>
      <protection locked="0"/>
    </xf>
    <xf numFmtId="0" fontId="31" fillId="12" borderId="1" xfId="27" applyFont="1" applyFill="1" applyBorder="1" applyAlignment="1" applyProtection="1">
      <alignment horizontal="left" vertical="center" wrapText="1"/>
      <protection locked="0"/>
    </xf>
    <xf numFmtId="0" fontId="31" fillId="12" borderId="1" xfId="27" applyFont="1" applyFill="1" applyBorder="1" applyAlignment="1" applyProtection="1">
      <alignment horizontal="center" vertical="center" wrapText="1"/>
      <protection locked="0"/>
    </xf>
    <xf numFmtId="177" fontId="31" fillId="12" borderId="1" xfId="27" applyNumberFormat="1" applyFont="1" applyFill="1" applyBorder="1" applyAlignment="1" applyProtection="1">
      <alignment horizontal="right" vertical="center" shrinkToFit="1"/>
      <protection locked="0"/>
    </xf>
    <xf numFmtId="0" fontId="94" fillId="0" borderId="0" xfId="0" applyFont="1" applyProtection="1"/>
    <xf numFmtId="0" fontId="29" fillId="2" borderId="0" xfId="3" applyFont="1" applyFill="1" applyProtection="1">
      <alignment vertical="center"/>
    </xf>
    <xf numFmtId="0" fontId="30" fillId="2" borderId="0" xfId="3" applyFont="1" applyFill="1" applyAlignment="1" applyProtection="1">
      <alignment horizontal="left" vertical="center"/>
    </xf>
    <xf numFmtId="0" fontId="30" fillId="2" borderId="0" xfId="3" applyFont="1" applyFill="1" applyAlignment="1" applyProtection="1">
      <alignment horizontal="right" vertical="center"/>
    </xf>
    <xf numFmtId="0" fontId="29" fillId="0" borderId="0" xfId="3" applyFont="1" applyProtection="1">
      <alignment vertical="center"/>
    </xf>
    <xf numFmtId="0" fontId="31" fillId="2" borderId="0" xfId="3" applyFont="1" applyFill="1" applyAlignment="1" applyProtection="1">
      <alignment horizontal="left" vertical="center"/>
    </xf>
    <xf numFmtId="176" fontId="31" fillId="0" borderId="0" xfId="3" applyNumberFormat="1" applyFont="1" applyFill="1" applyAlignment="1" applyProtection="1">
      <alignment vertical="center"/>
    </xf>
    <xf numFmtId="0" fontId="31" fillId="2" borderId="0" xfId="3" applyFont="1" applyFill="1" applyProtection="1">
      <alignment vertical="center"/>
    </xf>
    <xf numFmtId="0" fontId="30" fillId="2" borderId="0" xfId="3" applyFont="1" applyFill="1" applyProtection="1">
      <alignment vertical="center"/>
    </xf>
    <xf numFmtId="0" fontId="48" fillId="2" borderId="0" xfId="4" applyFont="1" applyFill="1" applyProtection="1">
      <alignment vertical="center"/>
    </xf>
    <xf numFmtId="0" fontId="30" fillId="2" borderId="0" xfId="4" applyFont="1" applyFill="1" applyProtection="1">
      <alignment vertical="center"/>
    </xf>
    <xf numFmtId="0" fontId="30" fillId="0" borderId="0" xfId="4" applyFont="1" applyAlignment="1" applyProtection="1">
      <alignment horizontal="center" vertical="center"/>
    </xf>
    <xf numFmtId="0" fontId="31" fillId="0" borderId="0" xfId="3" applyFont="1" applyProtection="1">
      <alignment vertical="center"/>
    </xf>
    <xf numFmtId="0" fontId="33" fillId="2" borderId="0" xfId="3" applyFont="1" applyFill="1" applyAlignment="1" applyProtection="1">
      <alignment horizontal="left" vertical="center"/>
    </xf>
    <xf numFmtId="0" fontId="34" fillId="2" borderId="0" xfId="3" applyFont="1" applyFill="1" applyAlignment="1" applyProtection="1">
      <alignment horizontal="center" vertical="top"/>
    </xf>
    <xf numFmtId="0" fontId="33" fillId="2" borderId="0" xfId="3" applyFont="1" applyFill="1" applyProtection="1">
      <alignment vertical="center"/>
    </xf>
    <xf numFmtId="0" fontId="33" fillId="2" borderId="0" xfId="3" applyFont="1" applyFill="1" applyAlignment="1" applyProtection="1">
      <alignment horizontal="right" vertical="center"/>
    </xf>
    <xf numFmtId="0" fontId="33" fillId="2" borderId="0" xfId="3" applyFont="1" applyFill="1" applyAlignment="1" applyProtection="1">
      <alignment horizontal="center" vertical="center"/>
    </xf>
    <xf numFmtId="0" fontId="29" fillId="2" borderId="0" xfId="3" applyFont="1" applyFill="1" applyAlignment="1" applyProtection="1">
      <alignment horizontal="center" vertical="center"/>
    </xf>
    <xf numFmtId="0" fontId="29" fillId="2" borderId="0" xfId="3" applyFont="1" applyFill="1" applyAlignment="1" applyProtection="1">
      <alignment horizontal="right" vertical="center"/>
    </xf>
    <xf numFmtId="0" fontId="29" fillId="2" borderId="0" xfId="3" applyFont="1" applyFill="1" applyAlignment="1" applyProtection="1">
      <alignment horizontal="distributed" vertical="center"/>
    </xf>
    <xf numFmtId="0" fontId="50" fillId="2" borderId="0" xfId="3" applyFont="1" applyFill="1" applyProtection="1">
      <alignment vertical="center"/>
    </xf>
    <xf numFmtId="0" fontId="35" fillId="2" borderId="0" xfId="3" applyFont="1" applyFill="1" applyProtection="1">
      <alignment vertical="center"/>
    </xf>
    <xf numFmtId="0" fontId="36" fillId="0" borderId="0" xfId="3" applyFont="1" applyProtection="1">
      <alignment vertical="center"/>
    </xf>
    <xf numFmtId="0" fontId="35" fillId="2" borderId="0" xfId="3" applyFont="1" applyFill="1" applyAlignment="1" applyProtection="1">
      <alignment horizontal="right" vertical="center"/>
    </xf>
    <xf numFmtId="0" fontId="29" fillId="2" borderId="0" xfId="3" applyFont="1" applyFill="1" applyAlignment="1" applyProtection="1">
      <alignment vertical="center" wrapText="1"/>
    </xf>
    <xf numFmtId="0" fontId="30" fillId="2" borderId="0" xfId="3" applyFont="1" applyFill="1" applyAlignment="1" applyProtection="1">
      <alignment horizontal="center" vertical="center"/>
    </xf>
    <xf numFmtId="0" fontId="29" fillId="0" borderId="0" xfId="3" applyFont="1" applyAlignment="1" applyProtection="1">
      <alignment horizontal="center" vertical="center"/>
    </xf>
    <xf numFmtId="0" fontId="33" fillId="2" borderId="0" xfId="3" applyFont="1" applyFill="1" applyAlignment="1" applyProtection="1">
      <alignment vertical="center" wrapText="1"/>
    </xf>
    <xf numFmtId="0" fontId="34" fillId="2" borderId="0" xfId="3" applyFont="1" applyFill="1" applyAlignment="1" applyProtection="1">
      <alignment vertical="center" wrapText="1"/>
    </xf>
    <xf numFmtId="0" fontId="33" fillId="2" borderId="0" xfId="3" applyFont="1" applyFill="1" applyAlignment="1" applyProtection="1">
      <alignment horizontal="centerContinuous" vertical="center" wrapText="1"/>
    </xf>
    <xf numFmtId="0" fontId="29" fillId="2" borderId="0" xfId="3" applyFont="1" applyFill="1" applyAlignment="1" applyProtection="1">
      <alignment horizontal="left" vertical="center" wrapText="1"/>
    </xf>
    <xf numFmtId="0" fontId="34" fillId="2" borderId="0" xfId="3" applyFont="1" applyFill="1" applyAlignment="1" applyProtection="1">
      <alignment horizontal="center" vertical="center" wrapText="1"/>
    </xf>
    <xf numFmtId="0" fontId="29" fillId="2" borderId="0" xfId="0" applyFont="1" applyFill="1" applyAlignment="1" applyProtection="1">
      <alignment vertical="center"/>
    </xf>
    <xf numFmtId="0" fontId="29" fillId="2" borderId="0" xfId="0" applyFont="1" applyFill="1" applyAlignment="1" applyProtection="1">
      <alignment horizontal="right" vertical="center"/>
    </xf>
    <xf numFmtId="0" fontId="29" fillId="2" borderId="0" xfId="0" applyFont="1" applyFill="1" applyAlignment="1" applyProtection="1">
      <alignment horizontal="left" vertical="center" wrapText="1"/>
    </xf>
    <xf numFmtId="0" fontId="34" fillId="2" borderId="0" xfId="0" applyFont="1" applyFill="1" applyAlignment="1" applyProtection="1">
      <alignment horizontal="center" vertical="center" wrapText="1"/>
    </xf>
    <xf numFmtId="0" fontId="29" fillId="0" borderId="0" xfId="3" applyFont="1" applyAlignment="1" applyProtection="1">
      <alignment horizontal="right" vertical="center"/>
    </xf>
    <xf numFmtId="0" fontId="54" fillId="0" borderId="0" xfId="4" applyFont="1" applyProtection="1">
      <alignment vertical="center"/>
    </xf>
    <xf numFmtId="0" fontId="30" fillId="0" borderId="1" xfId="27" applyFont="1" applyBorder="1" applyAlignment="1" applyProtection="1">
      <alignment horizontal="center" vertical="center" wrapText="1"/>
    </xf>
    <xf numFmtId="0" fontId="30" fillId="0" borderId="1" xfId="27" applyFont="1" applyBorder="1" applyAlignment="1" applyProtection="1">
      <alignment horizontal="center" vertical="center" shrinkToFit="1"/>
    </xf>
    <xf numFmtId="0" fontId="30" fillId="9" borderId="1" xfId="27" applyFont="1" applyFill="1" applyBorder="1" applyAlignment="1" applyProtection="1">
      <alignment horizontal="left" vertical="center" wrapText="1"/>
    </xf>
    <xf numFmtId="0" fontId="30" fillId="9" borderId="1" xfId="27" applyFont="1" applyFill="1" applyBorder="1" applyAlignment="1" applyProtection="1">
      <alignment horizontal="center" vertical="center" wrapText="1"/>
    </xf>
    <xf numFmtId="0" fontId="30" fillId="0" borderId="4" xfId="27" applyFont="1" applyFill="1" applyBorder="1" applyAlignment="1" applyProtection="1">
      <alignment horizontal="left" vertical="center" wrapText="1"/>
    </xf>
    <xf numFmtId="0" fontId="30" fillId="0" borderId="4" xfId="27" applyFont="1" applyFill="1" applyBorder="1" applyAlignment="1" applyProtection="1">
      <alignment horizontal="center" vertical="center" wrapText="1"/>
    </xf>
    <xf numFmtId="0" fontId="30" fillId="0" borderId="0" xfId="27" applyFont="1" applyAlignment="1" applyProtection="1">
      <alignment horizontal="left" vertical="center" wrapText="1"/>
    </xf>
    <xf numFmtId="0" fontId="54" fillId="0" borderId="0" xfId="4" applyFont="1" applyAlignment="1" applyProtection="1">
      <alignment horizontal="left" vertical="center"/>
    </xf>
    <xf numFmtId="0" fontId="30" fillId="0" borderId="0" xfId="4" applyFont="1" applyAlignment="1" applyProtection="1">
      <alignment vertical="center" wrapText="1"/>
    </xf>
    <xf numFmtId="0" fontId="55" fillId="0" borderId="0" xfId="27" applyFont="1" applyAlignment="1" applyProtection="1">
      <alignment horizontal="justify" vertical="center"/>
    </xf>
    <xf numFmtId="0" fontId="30" fillId="0" borderId="0" xfId="4" applyFont="1" applyAlignment="1" applyProtection="1">
      <alignment horizontal="center" vertical="center" wrapText="1"/>
    </xf>
    <xf numFmtId="0" fontId="30" fillId="0" borderId="0" xfId="27" applyFont="1" applyAlignment="1" applyProtection="1">
      <alignment horizontal="left" vertical="center"/>
    </xf>
    <xf numFmtId="0" fontId="30" fillId="0" borderId="0" xfId="27" applyFont="1" applyProtection="1">
      <alignment vertical="center"/>
    </xf>
    <xf numFmtId="0" fontId="30" fillId="0" borderId="0" xfId="27" applyFont="1" applyAlignment="1" applyProtection="1">
      <alignment vertical="center" wrapText="1"/>
    </xf>
    <xf numFmtId="0" fontId="54" fillId="0" borderId="0" xfId="4" applyFont="1" applyAlignment="1" applyProtection="1">
      <alignment vertical="center" wrapText="1"/>
    </xf>
    <xf numFmtId="178" fontId="30" fillId="0" borderId="0" xfId="4" quotePrefix="1" applyNumberFormat="1" applyFont="1" applyAlignment="1" applyProtection="1">
      <alignment horizontal="center" vertical="center" wrapText="1"/>
    </xf>
    <xf numFmtId="0" fontId="57" fillId="0" borderId="0" xfId="29" applyFont="1" applyProtection="1"/>
    <xf numFmtId="0" fontId="44" fillId="0" borderId="0" xfId="29" applyFont="1" applyAlignment="1" applyProtection="1">
      <alignment vertical="center"/>
    </xf>
    <xf numFmtId="0" fontId="72" fillId="0" borderId="0" xfId="29" applyFont="1" applyAlignment="1" applyProtection="1">
      <alignment horizontal="left" vertical="center" wrapText="1"/>
    </xf>
    <xf numFmtId="0" fontId="44" fillId="0" borderId="0" xfId="14" applyFont="1" applyAlignment="1" applyProtection="1">
      <alignment vertical="center"/>
    </xf>
    <xf numFmtId="179" fontId="44" fillId="0" borderId="0" xfId="29" applyNumberFormat="1" applyFont="1" applyAlignment="1" applyProtection="1">
      <alignment vertical="center"/>
    </xf>
    <xf numFmtId="0" fontId="21" fillId="0" borderId="0" xfId="29" applyFont="1" applyProtection="1"/>
    <xf numFmtId="0" fontId="21" fillId="0" borderId="0" xfId="14" applyFont="1" applyAlignment="1" applyProtection="1">
      <alignment vertical="center"/>
    </xf>
    <xf numFmtId="0" fontId="21" fillId="0" borderId="0" xfId="29" applyFont="1" applyAlignment="1" applyProtection="1">
      <alignment vertical="center"/>
    </xf>
    <xf numFmtId="0" fontId="23" fillId="0" borderId="1" xfId="30" applyFont="1" applyBorder="1" applyProtection="1">
      <alignment vertical="center"/>
    </xf>
    <xf numFmtId="0" fontId="73" fillId="0" borderId="0" xfId="29" applyFont="1" applyBorder="1" applyAlignment="1" applyProtection="1">
      <alignment vertical="center" textRotation="255"/>
    </xf>
    <xf numFmtId="0" fontId="21" fillId="0" borderId="0" xfId="30" applyFont="1" applyAlignment="1" applyProtection="1">
      <alignment horizontal="center" vertical="center"/>
    </xf>
    <xf numFmtId="0" fontId="21" fillId="0" borderId="0" xfId="30" applyFont="1" applyAlignment="1" applyProtection="1">
      <alignment horizontal="left" vertical="center"/>
    </xf>
    <xf numFmtId="49" fontId="21" fillId="0" borderId="0" xfId="30" applyNumberFormat="1" applyFont="1" applyAlignment="1" applyProtection="1">
      <alignment horizontal="left" vertical="center" shrinkToFit="1"/>
    </xf>
    <xf numFmtId="49" fontId="21" fillId="0" borderId="0" xfId="30" applyNumberFormat="1" applyFont="1" applyAlignment="1" applyProtection="1">
      <alignment vertical="center" shrinkToFit="1"/>
    </xf>
    <xf numFmtId="0" fontId="21" fillId="0" borderId="6" xfId="29" applyFont="1" applyBorder="1" applyAlignment="1" applyProtection="1">
      <alignment vertical="center"/>
    </xf>
    <xf numFmtId="0" fontId="21" fillId="0" borderId="3" xfId="29" applyFont="1" applyBorder="1" applyAlignment="1" applyProtection="1">
      <alignment vertical="center"/>
    </xf>
    <xf numFmtId="49" fontId="21" fillId="0" borderId="0" xfId="30" applyNumberFormat="1" applyFont="1" applyAlignment="1" applyProtection="1">
      <alignment horizontal="left" vertical="center"/>
    </xf>
    <xf numFmtId="0" fontId="49" fillId="0" borderId="0" xfId="29" applyFont="1" applyAlignment="1" applyProtection="1">
      <alignment vertical="center"/>
    </xf>
    <xf numFmtId="0" fontId="27" fillId="0" borderId="0" xfId="29" applyFont="1" applyAlignment="1" applyProtection="1">
      <alignment horizontal="left" vertical="center"/>
    </xf>
    <xf numFmtId="0" fontId="23" fillId="0" borderId="7" xfId="30" applyFont="1" applyBorder="1" applyProtection="1">
      <alignment vertical="center"/>
    </xf>
    <xf numFmtId="0" fontId="21" fillId="0" borderId="0" xfId="29" applyFont="1" applyFill="1" applyAlignment="1" applyProtection="1">
      <alignment vertical="center"/>
    </xf>
    <xf numFmtId="0" fontId="95" fillId="0" borderId="0" xfId="29" applyFont="1" applyFill="1" applyBorder="1" applyAlignment="1" applyProtection="1">
      <alignment horizontal="center" vertical="center" textRotation="255"/>
    </xf>
    <xf numFmtId="0" fontId="49" fillId="0" borderId="3" xfId="30" applyFont="1" applyFill="1" applyBorder="1" applyAlignment="1" applyProtection="1">
      <alignment vertical="center"/>
    </xf>
    <xf numFmtId="0" fontId="23" fillId="0" borderId="0" xfId="30" applyFont="1" applyFill="1" applyBorder="1" applyAlignment="1" applyProtection="1">
      <alignment horizontal="left" vertical="center"/>
    </xf>
    <xf numFmtId="49" fontId="23" fillId="0" borderId="3" xfId="30" applyNumberFormat="1" applyFont="1" applyFill="1" applyBorder="1" applyAlignment="1" applyProtection="1">
      <alignment horizontal="left" vertical="center" shrinkToFit="1"/>
    </xf>
    <xf numFmtId="49" fontId="49" fillId="0" borderId="3" xfId="30" applyNumberFormat="1" applyFont="1" applyFill="1" applyBorder="1" applyAlignment="1" applyProtection="1">
      <alignment vertical="center" shrinkToFit="1"/>
    </xf>
    <xf numFmtId="0" fontId="76" fillId="0" borderId="0" xfId="29" applyFont="1" applyFill="1" applyAlignment="1" applyProtection="1">
      <alignment vertical="center"/>
    </xf>
    <xf numFmtId="0" fontId="77" fillId="0" borderId="0" xfId="29" applyFont="1" applyFill="1" applyAlignment="1" applyProtection="1">
      <alignment vertical="center"/>
    </xf>
    <xf numFmtId="0" fontId="77" fillId="0" borderId="21" xfId="30" applyFont="1" applyFill="1" applyBorder="1" applyAlignment="1" applyProtection="1">
      <alignment vertical="center"/>
    </xf>
    <xf numFmtId="0" fontId="77" fillId="0" borderId="0" xfId="30" applyFont="1" applyFill="1" applyBorder="1" applyAlignment="1" applyProtection="1">
      <alignment horizontal="center" vertical="center"/>
    </xf>
    <xf numFmtId="49" fontId="77" fillId="0" borderId="0" xfId="30" applyNumberFormat="1" applyFont="1" applyFill="1" applyBorder="1" applyAlignment="1" applyProtection="1">
      <alignment horizontal="left" vertical="center" shrinkToFit="1"/>
    </xf>
    <xf numFmtId="49" fontId="77" fillId="0" borderId="21" xfId="30" applyNumberFormat="1" applyFont="1" applyFill="1" applyBorder="1" applyAlignment="1" applyProtection="1">
      <alignment horizontal="left" vertical="center" shrinkToFit="1"/>
    </xf>
    <xf numFmtId="49" fontId="77" fillId="0" borderId="21" xfId="30" applyNumberFormat="1" applyFont="1" applyFill="1" applyBorder="1" applyAlignment="1" applyProtection="1">
      <alignment vertical="center" shrinkToFit="1"/>
    </xf>
    <xf numFmtId="0" fontId="49" fillId="0" borderId="58" xfId="0" applyFont="1" applyFill="1" applyBorder="1" applyAlignment="1" applyProtection="1">
      <alignment horizontal="center" vertical="center" wrapText="1" shrinkToFit="1"/>
    </xf>
    <xf numFmtId="0" fontId="49" fillId="0" borderId="1" xfId="29" applyFont="1" applyBorder="1" applyAlignment="1" applyProtection="1">
      <alignment horizontal="left" vertical="center"/>
    </xf>
    <xf numFmtId="0" fontId="49" fillId="0" borderId="62" xfId="0" applyFont="1" applyFill="1" applyBorder="1" applyAlignment="1" applyProtection="1">
      <alignment horizontal="center" vertical="center" wrapText="1" shrinkToFit="1"/>
    </xf>
    <xf numFmtId="0" fontId="49" fillId="0" borderId="6" xfId="29" applyFont="1" applyFill="1" applyBorder="1" applyAlignment="1" applyProtection="1">
      <alignment horizontal="left" vertical="center"/>
    </xf>
    <xf numFmtId="49" fontId="49" fillId="0" borderId="75" xfId="30" applyNumberFormat="1" applyFont="1" applyFill="1" applyBorder="1" applyAlignment="1" applyProtection="1">
      <alignment horizontal="center" vertical="center" shrinkToFit="1"/>
    </xf>
    <xf numFmtId="49" fontId="49" fillId="0" borderId="185" xfId="1" applyNumberFormat="1" applyFont="1" applyFill="1" applyBorder="1" applyAlignment="1" applyProtection="1">
      <alignment vertical="center" wrapText="1" shrinkToFit="1"/>
    </xf>
    <xf numFmtId="0" fontId="49" fillId="0" borderId="0" xfId="29" applyFont="1" applyBorder="1" applyAlignment="1" applyProtection="1">
      <alignment vertical="center" wrapText="1"/>
    </xf>
    <xf numFmtId="0" fontId="49" fillId="0" borderId="0" xfId="29" applyFont="1" applyAlignment="1" applyProtection="1">
      <alignment vertical="center" wrapText="1"/>
    </xf>
    <xf numFmtId="38" fontId="49" fillId="12" borderId="39" xfId="6" applyFont="1" applyFill="1" applyBorder="1" applyAlignment="1" applyProtection="1">
      <alignment horizontal="center" vertical="center" wrapText="1"/>
      <protection locked="0"/>
    </xf>
    <xf numFmtId="49" fontId="49" fillId="12" borderId="39" xfId="0" applyNumberFormat="1" applyFont="1" applyFill="1" applyBorder="1" applyAlignment="1" applyProtection="1">
      <alignment horizontal="center" vertical="center" wrapText="1"/>
      <protection locked="0"/>
    </xf>
    <xf numFmtId="0" fontId="49" fillId="12" borderId="39" xfId="0" applyFont="1" applyFill="1" applyBorder="1" applyAlignment="1" applyProtection="1">
      <alignment horizontal="center" vertical="center" wrapText="1"/>
      <protection locked="0"/>
    </xf>
    <xf numFmtId="0" fontId="49" fillId="12" borderId="39" xfId="0" applyFont="1" applyFill="1" applyBorder="1" applyAlignment="1" applyProtection="1">
      <alignment horizontal="left" vertical="center" wrapText="1"/>
      <protection locked="0"/>
    </xf>
    <xf numFmtId="0" fontId="49" fillId="12" borderId="31" xfId="0" applyFont="1" applyFill="1" applyBorder="1" applyAlignment="1" applyProtection="1">
      <alignment horizontal="left" vertical="center" wrapText="1"/>
      <protection locked="0"/>
    </xf>
    <xf numFmtId="0" fontId="49" fillId="12" borderId="180" xfId="0" applyFont="1" applyFill="1" applyBorder="1" applyAlignment="1" applyProtection="1">
      <alignment horizontal="left" vertical="center" wrapText="1"/>
      <protection locked="0"/>
    </xf>
    <xf numFmtId="49" fontId="23" fillId="0" borderId="75" xfId="1" applyNumberFormat="1" applyFont="1" applyFill="1" applyBorder="1" applyAlignment="1" applyProtection="1">
      <alignment vertical="center"/>
    </xf>
    <xf numFmtId="0" fontId="67" fillId="12" borderId="0" xfId="25" applyFont="1" applyFill="1" applyBorder="1" applyAlignment="1" applyProtection="1">
      <alignment horizontal="right" vertical="center"/>
      <protection locked="0"/>
    </xf>
    <xf numFmtId="0" fontId="3" fillId="0" borderId="0" xfId="44" applyProtection="1">
      <alignment vertical="center"/>
    </xf>
    <xf numFmtId="0" fontId="30" fillId="0" borderId="0" xfId="44" applyFont="1" applyProtection="1">
      <alignment vertical="center"/>
    </xf>
    <xf numFmtId="0" fontId="49" fillId="0" borderId="0" xfId="42" applyFont="1" applyProtection="1">
      <alignment vertical="center"/>
    </xf>
    <xf numFmtId="0" fontId="33" fillId="2" borderId="0" xfId="44" applyFont="1" applyFill="1" applyAlignment="1" applyProtection="1">
      <alignment horizontal="left" vertical="center"/>
    </xf>
    <xf numFmtId="0" fontId="33" fillId="0" borderId="0" xfId="42" applyFont="1" applyAlignment="1" applyProtection="1">
      <alignment horizontal="distributed" vertical="center"/>
    </xf>
    <xf numFmtId="0" fontId="64" fillId="0" borderId="0" xfId="42" applyFont="1" applyAlignment="1" applyProtection="1"/>
    <xf numFmtId="0" fontId="49" fillId="0" borderId="0" xfId="42" applyFont="1" applyAlignment="1" applyProtection="1">
      <alignment horizontal="center" vertical="center"/>
    </xf>
    <xf numFmtId="0" fontId="33" fillId="0" borderId="0" xfId="42" applyFont="1" applyAlignment="1" applyProtection="1">
      <alignment horizontal="left" vertical="top" wrapText="1" shrinkToFit="1"/>
    </xf>
    <xf numFmtId="0" fontId="32" fillId="0" borderId="0" xfId="42" applyAlignment="1" applyProtection="1">
      <alignment horizontal="left" vertical="top" wrapText="1" shrinkToFit="1"/>
    </xf>
    <xf numFmtId="0" fontId="61" fillId="0" borderId="0" xfId="42" applyFont="1" applyAlignment="1" applyProtection="1"/>
    <xf numFmtId="0" fontId="49" fillId="0" borderId="0" xfId="42" applyFont="1" applyAlignment="1" applyProtection="1">
      <alignment horizontal="right" vertical="center"/>
    </xf>
    <xf numFmtId="0" fontId="49" fillId="0" borderId="0" xfId="42" applyFont="1" applyAlignment="1" applyProtection="1">
      <alignment horizontal="right" vertical="top"/>
    </xf>
    <xf numFmtId="0" fontId="84" fillId="0" borderId="0" xfId="44" applyFont="1" applyProtection="1">
      <alignment vertical="center"/>
    </xf>
    <xf numFmtId="0" fontId="85" fillId="0" borderId="0" xfId="44" applyFont="1" applyProtection="1">
      <alignment vertical="center"/>
    </xf>
    <xf numFmtId="0" fontId="86" fillId="0" borderId="0" xfId="44" applyFont="1" applyProtection="1">
      <alignment vertical="center"/>
    </xf>
    <xf numFmtId="0" fontId="87" fillId="0" borderId="0" xfId="44" applyFont="1" applyProtection="1">
      <alignment vertical="center"/>
    </xf>
    <xf numFmtId="0" fontId="66" fillId="0" borderId="0" xfId="42" applyFont="1" applyProtection="1">
      <alignment vertical="center"/>
    </xf>
    <xf numFmtId="0" fontId="88" fillId="0" borderId="0" xfId="44" applyFont="1" applyAlignment="1" applyProtection="1">
      <alignment horizontal="left" vertical="center" wrapText="1"/>
    </xf>
    <xf numFmtId="176" fontId="23" fillId="10" borderId="49" xfId="22" applyNumberFormat="1" applyFont="1" applyFill="1" applyBorder="1" applyAlignment="1" applyProtection="1">
      <alignment horizontal="center" vertical="center" shrinkToFit="1"/>
      <protection locked="0"/>
    </xf>
    <xf numFmtId="176" fontId="23" fillId="10" borderId="25" xfId="22" applyNumberFormat="1" applyFont="1" applyFill="1" applyBorder="1" applyAlignment="1" applyProtection="1">
      <alignment horizontal="center" vertical="center" shrinkToFit="1"/>
      <protection locked="0"/>
    </xf>
    <xf numFmtId="0" fontId="30" fillId="0" borderId="0" xfId="37" applyFont="1" applyProtection="1">
      <alignment vertical="center"/>
    </xf>
    <xf numFmtId="0" fontId="31" fillId="0" borderId="0" xfId="37" applyFont="1" applyProtection="1">
      <alignment vertical="center"/>
    </xf>
    <xf numFmtId="0" fontId="34" fillId="0" borderId="0" xfId="37" applyFont="1" applyAlignment="1" applyProtection="1">
      <alignment horizontal="right" vertical="center"/>
    </xf>
    <xf numFmtId="0" fontId="33" fillId="0" borderId="0" xfId="37" applyFont="1" applyAlignment="1" applyProtection="1">
      <alignment horizontal="center" vertical="center"/>
    </xf>
    <xf numFmtId="0" fontId="33" fillId="0" borderId="0" xfId="37" applyFont="1" applyAlignment="1" applyProtection="1">
      <alignment vertical="top"/>
    </xf>
    <xf numFmtId="0" fontId="31" fillId="0" borderId="0" xfId="37" applyFont="1" applyAlignment="1" applyProtection="1">
      <alignment horizontal="left" vertical="center"/>
    </xf>
    <xf numFmtId="0" fontId="33" fillId="0" borderId="143" xfId="37" applyFont="1" applyBorder="1" applyAlignment="1" applyProtection="1">
      <alignment horizontal="center" vertical="center"/>
    </xf>
    <xf numFmtId="0" fontId="33" fillId="0" borderId="144" xfId="37" applyFont="1" applyBorder="1" applyAlignment="1" applyProtection="1">
      <alignment horizontal="center" vertical="center"/>
    </xf>
    <xf numFmtId="49" fontId="33" fillId="0" borderId="0" xfId="37" applyNumberFormat="1" applyFont="1" applyAlignment="1" applyProtection="1">
      <alignment horizontal="left"/>
    </xf>
    <xf numFmtId="0" fontId="33" fillId="0" borderId="0" xfId="37" applyFont="1" applyAlignment="1" applyProtection="1">
      <alignment horizontal="left"/>
    </xf>
    <xf numFmtId="0" fontId="33" fillId="0" borderId="0" xfId="37" applyFont="1" applyAlignment="1" applyProtection="1">
      <alignment horizontal="left" vertical="top" wrapText="1" indent="1"/>
    </xf>
    <xf numFmtId="0" fontId="45" fillId="0" borderId="0" xfId="37" applyFont="1" applyProtection="1">
      <alignment vertical="center"/>
    </xf>
    <xf numFmtId="0" fontId="34" fillId="0" borderId="0" xfId="37" applyFont="1" applyBorder="1" applyAlignment="1" applyProtection="1">
      <alignment horizontal="left" vertical="center" wrapText="1"/>
    </xf>
    <xf numFmtId="182" fontId="90" fillId="0" borderId="75" xfId="37" applyNumberFormat="1" applyFont="1" applyFill="1" applyBorder="1" applyAlignment="1" applyProtection="1">
      <alignment vertical="center" wrapText="1"/>
    </xf>
    <xf numFmtId="0" fontId="31" fillId="0" borderId="1" xfId="37" applyFont="1" applyBorder="1" applyAlignment="1" applyProtection="1">
      <alignment horizontal="center" vertical="center" wrapText="1"/>
    </xf>
    <xf numFmtId="0" fontId="77" fillId="0" borderId="0" xfId="37" applyFont="1" applyAlignment="1" applyProtection="1">
      <alignment horizontal="left" vertical="center" wrapText="1"/>
    </xf>
    <xf numFmtId="0" fontId="34" fillId="0" borderId="0" xfId="37" applyFont="1" applyProtection="1">
      <alignment vertical="center"/>
    </xf>
    <xf numFmtId="0" fontId="92" fillId="0" borderId="0" xfId="37" applyFont="1" applyProtection="1">
      <alignment vertical="center"/>
    </xf>
    <xf numFmtId="0" fontId="31" fillId="0" borderId="7" xfId="37" applyFont="1" applyBorder="1" applyAlignment="1" applyProtection="1">
      <alignment horizontal="center" vertical="center" wrapText="1"/>
    </xf>
    <xf numFmtId="0" fontId="29" fillId="0" borderId="75" xfId="37" applyFont="1" applyFill="1" applyBorder="1" applyAlignment="1" applyProtection="1">
      <alignment vertical="center" wrapText="1"/>
    </xf>
    <xf numFmtId="0" fontId="75" fillId="0" borderId="0" xfId="0" applyFont="1" applyAlignment="1" applyProtection="1">
      <alignment horizontal="center" vertical="center"/>
    </xf>
    <xf numFmtId="0" fontId="45" fillId="0" borderId="0" xfId="0" applyFont="1" applyAlignment="1" applyProtection="1">
      <alignment vertical="center"/>
    </xf>
    <xf numFmtId="0" fontId="21" fillId="0" borderId="0" xfId="10" applyFont="1" applyAlignment="1" applyProtection="1">
      <alignment vertical="center"/>
      <protection locked="0"/>
    </xf>
    <xf numFmtId="0" fontId="21" fillId="0" borderId="0" xfId="37" applyFont="1" applyProtection="1">
      <alignment vertical="center"/>
      <protection locked="0"/>
    </xf>
    <xf numFmtId="0" fontId="21" fillId="0" borderId="0" xfId="39" applyFont="1" applyProtection="1">
      <alignment vertical="center"/>
      <protection locked="0"/>
    </xf>
    <xf numFmtId="0" fontId="73" fillId="0" borderId="0" xfId="10" applyFont="1" applyAlignment="1" applyProtection="1">
      <alignment vertical="center"/>
      <protection locked="0"/>
    </xf>
    <xf numFmtId="38" fontId="21" fillId="0" borderId="0" xfId="40" applyFont="1" applyAlignment="1" applyProtection="1">
      <alignment vertical="center"/>
      <protection locked="0"/>
    </xf>
    <xf numFmtId="0" fontId="49" fillId="12" borderId="140" xfId="10" applyFont="1" applyFill="1" applyBorder="1" applyAlignment="1" applyProtection="1">
      <alignment horizontal="center" vertical="center" wrapText="1"/>
      <protection locked="0"/>
    </xf>
    <xf numFmtId="0" fontId="49" fillId="12" borderId="186" xfId="10" applyFont="1" applyFill="1" applyBorder="1" applyAlignment="1" applyProtection="1">
      <alignment horizontal="center" vertical="center" wrapText="1"/>
      <protection locked="0"/>
    </xf>
    <xf numFmtId="0" fontId="27" fillId="0" borderId="0" xfId="10" applyFont="1" applyAlignment="1" applyProtection="1">
      <alignment vertical="center"/>
      <protection locked="0"/>
    </xf>
    <xf numFmtId="0" fontId="80" fillId="0" borderId="0" xfId="29" applyFont="1" applyAlignment="1" applyProtection="1">
      <alignment vertical="center" wrapText="1"/>
      <protection locked="0"/>
    </xf>
    <xf numFmtId="0" fontId="49" fillId="0" borderId="0" xfId="37" applyFont="1" applyProtection="1">
      <alignment vertical="center"/>
      <protection locked="0"/>
    </xf>
    <xf numFmtId="0" fontId="27" fillId="0" borderId="0" xfId="39" applyFont="1" applyProtection="1">
      <alignment vertical="center"/>
      <protection locked="0"/>
    </xf>
    <xf numFmtId="38" fontId="49" fillId="9" borderId="7" xfId="41" applyFont="1" applyFill="1" applyBorder="1" applyAlignment="1" applyProtection="1">
      <alignment horizontal="right" vertical="center" wrapText="1"/>
      <protection locked="0"/>
    </xf>
    <xf numFmtId="38" fontId="49" fillId="9" borderId="134" xfId="41" applyFont="1" applyFill="1" applyBorder="1" applyAlignment="1" applyProtection="1">
      <alignment horizontal="right" vertical="center" wrapText="1"/>
      <protection locked="0"/>
    </xf>
    <xf numFmtId="38" fontId="49" fillId="9" borderId="5" xfId="41" applyFont="1" applyFill="1" applyBorder="1" applyAlignment="1" applyProtection="1">
      <alignment horizontal="right" vertical="center" wrapText="1"/>
      <protection locked="0"/>
    </xf>
    <xf numFmtId="38" fontId="49" fillId="9" borderId="87" xfId="41" applyFont="1" applyFill="1" applyBorder="1" applyAlignment="1" applyProtection="1">
      <alignment horizontal="right" vertical="center"/>
      <protection locked="0"/>
    </xf>
    <xf numFmtId="38" fontId="49" fillId="9" borderId="135" xfId="41" applyFont="1" applyFill="1" applyBorder="1" applyAlignment="1" applyProtection="1">
      <alignment horizontal="right" vertical="center"/>
      <protection locked="0"/>
    </xf>
    <xf numFmtId="38" fontId="49" fillId="9" borderId="136" xfId="41" applyFont="1" applyFill="1" applyBorder="1" applyAlignment="1" applyProtection="1">
      <alignment horizontal="right" vertical="center"/>
      <protection locked="0"/>
    </xf>
    <xf numFmtId="38" fontId="49" fillId="9" borderId="137" xfId="41" applyFont="1" applyFill="1" applyBorder="1" applyAlignment="1" applyProtection="1">
      <alignment horizontal="right" vertical="center"/>
      <protection locked="0"/>
    </xf>
    <xf numFmtId="38" fontId="49" fillId="9" borderId="138" xfId="41" applyFont="1" applyFill="1" applyBorder="1" applyAlignment="1" applyProtection="1">
      <alignment horizontal="right" vertical="center"/>
      <protection locked="0"/>
    </xf>
    <xf numFmtId="38" fontId="49" fillId="9" borderId="139" xfId="41" applyFont="1" applyFill="1" applyBorder="1" applyAlignment="1" applyProtection="1">
      <alignment horizontal="right" vertical="center"/>
      <protection locked="0"/>
    </xf>
    <xf numFmtId="0" fontId="49" fillId="0" borderId="7" xfId="10" applyFont="1" applyBorder="1" applyAlignment="1" applyProtection="1">
      <alignment horizontal="center" vertical="center" wrapText="1"/>
      <protection locked="0"/>
    </xf>
    <xf numFmtId="0" fontId="49" fillId="0" borderId="134" xfId="10" applyFont="1" applyBorder="1" applyAlignment="1" applyProtection="1">
      <alignment horizontal="center" vertical="center"/>
      <protection locked="0"/>
    </xf>
    <xf numFmtId="0" fontId="49" fillId="0" borderId="5" xfId="10" applyFont="1" applyBorder="1" applyAlignment="1" applyProtection="1">
      <alignment horizontal="center" vertical="center"/>
      <protection locked="0"/>
    </xf>
    <xf numFmtId="38" fontId="49" fillId="9" borderId="7" xfId="40" applyFont="1" applyFill="1" applyBorder="1" applyAlignment="1" applyProtection="1">
      <alignment vertical="center"/>
      <protection locked="0"/>
    </xf>
    <xf numFmtId="38" fontId="49" fillId="9" borderId="134" xfId="40" applyFont="1" applyFill="1" applyBorder="1" applyAlignment="1" applyProtection="1">
      <alignment vertical="center"/>
      <protection locked="0"/>
    </xf>
    <xf numFmtId="38" fontId="49" fillId="9" borderId="5" xfId="40" applyFont="1" applyFill="1" applyBorder="1" applyAlignment="1" applyProtection="1">
      <alignment vertical="center"/>
      <protection locked="0"/>
    </xf>
    <xf numFmtId="38" fontId="49" fillId="9" borderId="87" xfId="40" applyFont="1" applyFill="1" applyBorder="1" applyAlignment="1" applyProtection="1">
      <alignment vertical="center"/>
      <protection locked="0"/>
    </xf>
    <xf numFmtId="38" fontId="49" fillId="9" borderId="135" xfId="40" applyFont="1" applyFill="1" applyBorder="1" applyAlignment="1" applyProtection="1">
      <alignment vertical="center"/>
      <protection locked="0"/>
    </xf>
    <xf numFmtId="38" fontId="49" fillId="9" borderId="136" xfId="40" applyFont="1" applyFill="1" applyBorder="1" applyAlignment="1" applyProtection="1">
      <alignment vertical="center"/>
      <protection locked="0"/>
    </xf>
    <xf numFmtId="38" fontId="49" fillId="9" borderId="137" xfId="40" applyFont="1" applyFill="1" applyBorder="1" applyAlignment="1" applyProtection="1">
      <alignment vertical="center"/>
      <protection locked="0"/>
    </xf>
    <xf numFmtId="38" fontId="49" fillId="9" borderId="138" xfId="40" applyFont="1" applyFill="1" applyBorder="1" applyAlignment="1" applyProtection="1">
      <alignment vertical="center"/>
      <protection locked="0"/>
    </xf>
    <xf numFmtId="38" fontId="49" fillId="9" borderId="139" xfId="40" applyFont="1" applyFill="1" applyBorder="1" applyAlignment="1" applyProtection="1">
      <alignment vertical="center"/>
      <protection locked="0"/>
    </xf>
    <xf numFmtId="0" fontId="23" fillId="0" borderId="1" xfId="38" applyFont="1" applyBorder="1" applyAlignment="1" applyProtection="1">
      <alignment horizontal="center" vertical="center"/>
    </xf>
    <xf numFmtId="0" fontId="23" fillId="0" borderId="1" xfId="38" applyFont="1" applyBorder="1" applyAlignment="1" applyProtection="1">
      <alignment horizontal="center" vertical="center" wrapText="1"/>
    </xf>
    <xf numFmtId="0" fontId="21" fillId="0" borderId="0" xfId="39" applyFont="1" applyProtection="1">
      <alignment vertical="center"/>
    </xf>
    <xf numFmtId="0" fontId="49" fillId="11" borderId="141" xfId="10" applyFont="1" applyFill="1" applyBorder="1" applyAlignment="1" applyProtection="1">
      <alignment horizontal="left" vertical="center" wrapText="1"/>
    </xf>
    <xf numFmtId="0" fontId="49" fillId="11" borderId="142" xfId="10" applyFont="1" applyFill="1" applyBorder="1" applyAlignment="1" applyProtection="1">
      <alignment horizontal="left" vertical="center" wrapText="1"/>
    </xf>
    <xf numFmtId="0" fontId="21" fillId="0" borderId="0" xfId="10" applyFont="1" applyAlignment="1" applyProtection="1">
      <alignment vertical="center"/>
    </xf>
    <xf numFmtId="0" fontId="27" fillId="0" borderId="0" xfId="10" applyFont="1" applyAlignment="1" applyProtection="1">
      <alignment vertical="center"/>
    </xf>
    <xf numFmtId="0" fontId="27" fillId="0" borderId="0" xfId="39" applyFont="1" applyProtection="1">
      <alignment vertical="center"/>
    </xf>
    <xf numFmtId="0" fontId="31" fillId="0" borderId="0" xfId="38" applyFont="1" applyAlignment="1" applyProtection="1">
      <alignment vertical="center" shrinkToFit="1"/>
    </xf>
    <xf numFmtId="0" fontId="21" fillId="0" borderId="0" xfId="37" applyFont="1" applyProtection="1">
      <alignment vertical="center"/>
    </xf>
    <xf numFmtId="0" fontId="73" fillId="0" borderId="0" xfId="10" applyFont="1" applyAlignment="1" applyProtection="1">
      <alignment vertical="center"/>
    </xf>
    <xf numFmtId="0" fontId="31" fillId="10" borderId="1" xfId="27" applyFont="1" applyFill="1" applyBorder="1" applyAlignment="1" applyProtection="1">
      <alignment horizontal="center" vertical="center" wrapText="1"/>
      <protection locked="0"/>
    </xf>
    <xf numFmtId="0" fontId="112" fillId="10" borderId="1" xfId="0" applyFont="1" applyFill="1" applyBorder="1" applyAlignment="1" applyProtection="1">
      <alignment horizontal="center" vertical="center"/>
      <protection locked="0"/>
    </xf>
    <xf numFmtId="0" fontId="31" fillId="10" borderId="1" xfId="0" applyFont="1" applyFill="1" applyBorder="1" applyAlignment="1" applyProtection="1">
      <alignment horizontal="center" vertical="center"/>
      <protection locked="0"/>
    </xf>
    <xf numFmtId="0" fontId="31" fillId="10" borderId="14" xfId="0" applyFont="1" applyFill="1" applyBorder="1" applyAlignment="1" applyProtection="1">
      <alignment horizontal="center" vertical="center"/>
      <protection locked="0"/>
    </xf>
    <xf numFmtId="0" fontId="30" fillId="0" borderId="187" xfId="34" applyFont="1" applyBorder="1" applyAlignment="1">
      <alignment horizontal="left" vertical="center" shrinkToFit="1"/>
    </xf>
    <xf numFmtId="0" fontId="30" fillId="0" borderId="187" xfId="34" applyFont="1" applyBorder="1" applyAlignment="1">
      <alignment vertical="center" shrinkToFit="1"/>
    </xf>
    <xf numFmtId="0" fontId="114" fillId="0" borderId="0" xfId="0" applyFont="1" applyProtection="1"/>
    <xf numFmtId="0" fontId="113" fillId="9" borderId="31" xfId="0" applyFont="1" applyFill="1" applyBorder="1" applyAlignment="1" applyProtection="1">
      <alignment horizontal="center" vertical="center"/>
    </xf>
    <xf numFmtId="0" fontId="113" fillId="9" borderId="31" xfId="0" applyFont="1" applyFill="1" applyBorder="1" applyAlignment="1" applyProtection="1">
      <alignment horizontal="center" vertical="center" wrapText="1"/>
    </xf>
    <xf numFmtId="0" fontId="113" fillId="0" borderId="31" xfId="0" applyFont="1" applyBorder="1" applyAlignment="1" applyProtection="1">
      <alignment horizontal="left" vertical="center"/>
    </xf>
    <xf numFmtId="0" fontId="113" fillId="0" borderId="7" xfId="0" applyFont="1" applyBorder="1" applyAlignment="1" applyProtection="1">
      <alignment vertical="center"/>
    </xf>
    <xf numFmtId="0" fontId="113" fillId="0" borderId="31" xfId="0" applyFont="1" applyBorder="1" applyAlignment="1" applyProtection="1">
      <alignment horizontal="center" vertical="center"/>
    </xf>
    <xf numFmtId="49" fontId="113" fillId="0" borderId="31" xfId="0" applyNumberFormat="1" applyFont="1" applyBorder="1" applyAlignment="1" applyProtection="1">
      <alignment horizontal="center" vertical="center"/>
    </xf>
    <xf numFmtId="0" fontId="113" fillId="10" borderId="1" xfId="1" applyNumberFormat="1" applyFont="1" applyFill="1" applyBorder="1" applyAlignment="1" applyProtection="1">
      <alignment horizontal="center" vertical="center"/>
      <protection locked="0"/>
    </xf>
    <xf numFmtId="0" fontId="113" fillId="0" borderId="1" xfId="0" applyFont="1" applyBorder="1" applyAlignment="1" applyProtection="1">
      <alignment horizontal="left" vertical="center"/>
    </xf>
    <xf numFmtId="49" fontId="113" fillId="0" borderId="1" xfId="0" applyNumberFormat="1" applyFont="1" applyBorder="1" applyAlignment="1" applyProtection="1">
      <alignment horizontal="left" vertical="center"/>
    </xf>
    <xf numFmtId="0" fontId="113" fillId="0" borderId="1" xfId="0" applyFont="1" applyFill="1" applyBorder="1" applyAlignment="1" applyProtection="1">
      <alignment horizontal="left" vertical="center"/>
    </xf>
    <xf numFmtId="0" fontId="113" fillId="0" borderId="31" xfId="0" applyFont="1" applyFill="1" applyBorder="1" applyAlignment="1" applyProtection="1">
      <alignment horizontal="center" vertical="center"/>
    </xf>
    <xf numFmtId="0" fontId="113" fillId="0" borderId="31" xfId="0" applyFont="1" applyBorder="1" applyAlignment="1" applyProtection="1">
      <alignment vertical="center"/>
    </xf>
    <xf numFmtId="0" fontId="113" fillId="0" borderId="33" xfId="0" applyFont="1" applyBorder="1" applyAlignment="1" applyProtection="1">
      <alignment vertical="center"/>
    </xf>
    <xf numFmtId="0" fontId="113" fillId="0" borderId="1" xfId="0" applyFont="1" applyBorder="1" applyAlignment="1" applyProtection="1">
      <alignment vertical="center" wrapText="1"/>
    </xf>
    <xf numFmtId="0" fontId="113" fillId="0" borderId="1" xfId="0" applyFont="1" applyBorder="1" applyAlignment="1" applyProtection="1">
      <alignment horizontal="center" vertical="center"/>
    </xf>
    <xf numFmtId="0" fontId="113" fillId="0" borderId="1" xfId="0" applyFont="1" applyBorder="1" applyAlignment="1" applyProtection="1">
      <alignment horizontal="left" vertical="center" wrapText="1"/>
    </xf>
    <xf numFmtId="0" fontId="113" fillId="0" borderId="9" xfId="0" applyFont="1" applyBorder="1" applyAlignment="1" applyProtection="1">
      <alignment vertical="center" wrapText="1"/>
    </xf>
    <xf numFmtId="0" fontId="113" fillId="0" borderId="68" xfId="0" applyFont="1" applyBorder="1" applyAlignment="1" applyProtection="1">
      <alignment vertical="center" wrapText="1"/>
    </xf>
    <xf numFmtId="0" fontId="75" fillId="0" borderId="0" xfId="14" applyFont="1" applyAlignment="1" applyProtection="1">
      <alignment vertical="center"/>
    </xf>
    <xf numFmtId="0" fontId="95" fillId="0" borderId="0" xfId="14" applyFont="1" applyAlignment="1" applyProtection="1">
      <alignment vertical="center"/>
    </xf>
    <xf numFmtId="0" fontId="51" fillId="0" borderId="0" xfId="14" applyFont="1" applyAlignment="1" applyProtection="1">
      <alignment horizontal="left" vertical="center"/>
    </xf>
    <xf numFmtId="0" fontId="51" fillId="0" borderId="0" xfId="14" applyFont="1" applyAlignment="1" applyProtection="1">
      <alignment vertical="center"/>
    </xf>
    <xf numFmtId="0" fontId="75" fillId="0" borderId="0" xfId="14" applyFont="1" applyFill="1" applyAlignment="1" applyProtection="1">
      <alignment vertical="center"/>
    </xf>
    <xf numFmtId="49" fontId="75" fillId="0" borderId="0" xfId="34" applyNumberFormat="1" applyFont="1">
      <alignment vertical="center"/>
    </xf>
    <xf numFmtId="49" fontId="75" fillId="0" borderId="0" xfId="0" applyNumberFormat="1" applyFont="1" applyAlignment="1" applyProtection="1">
      <alignment vertical="center"/>
    </xf>
    <xf numFmtId="0" fontId="75" fillId="0" borderId="0" xfId="37" applyFont="1" applyProtection="1">
      <alignment vertical="center"/>
    </xf>
    <xf numFmtId="0" fontId="31" fillId="0" borderId="0" xfId="0" applyFont="1" applyAlignment="1" applyProtection="1">
      <alignment vertical="center"/>
    </xf>
    <xf numFmtId="49" fontId="65" fillId="0" borderId="0" xfId="0" applyNumberFormat="1" applyFont="1" applyAlignment="1" applyProtection="1">
      <alignment vertical="center"/>
    </xf>
    <xf numFmtId="0" fontId="117" fillId="0" borderId="0" xfId="25" applyFont="1" applyProtection="1">
      <alignment vertical="center"/>
    </xf>
    <xf numFmtId="49" fontId="30" fillId="0" borderId="0" xfId="0" applyNumberFormat="1" applyFont="1" applyFill="1" applyBorder="1" applyAlignment="1" applyProtection="1">
      <alignment horizontal="center" vertical="center" wrapText="1"/>
    </xf>
    <xf numFmtId="176" fontId="30" fillId="0" borderId="0" xfId="0" applyNumberFormat="1" applyFont="1" applyFill="1" applyBorder="1" applyAlignment="1" applyProtection="1">
      <alignment horizontal="center" vertical="center" shrinkToFit="1"/>
    </xf>
    <xf numFmtId="0" fontId="33" fillId="2" borderId="0" xfId="3" applyFont="1" applyFill="1" applyAlignment="1" applyProtection="1">
      <alignment horizontal="left" vertical="center" wrapText="1"/>
    </xf>
    <xf numFmtId="0" fontId="33" fillId="2" borderId="0" xfId="0" applyFont="1" applyFill="1" applyAlignment="1" applyProtection="1">
      <alignment horizontal="center" vertical="center"/>
    </xf>
    <xf numFmtId="0" fontId="30" fillId="0" borderId="0" xfId="4" applyFont="1" applyAlignment="1" applyProtection="1">
      <alignment horizontal="right" vertical="center"/>
    </xf>
    <xf numFmtId="0" fontId="30" fillId="0" borderId="0" xfId="27" applyFont="1" applyAlignment="1" applyProtection="1">
      <alignment horizontal="left" vertical="top" wrapText="1"/>
    </xf>
    <xf numFmtId="0" fontId="31" fillId="0" borderId="1" xfId="0" applyFont="1" applyFill="1" applyBorder="1" applyAlignment="1" applyProtection="1">
      <alignment horizontal="center" vertical="center" wrapText="1"/>
    </xf>
    <xf numFmtId="0" fontId="34" fillId="0" borderId="0" xfId="14" applyFont="1" applyAlignment="1" applyProtection="1">
      <alignment horizontal="left" vertical="center" wrapText="1"/>
    </xf>
    <xf numFmtId="0" fontId="30" fillId="0" borderId="0" xfId="14" applyFont="1" applyAlignment="1" applyProtection="1">
      <alignment vertical="center" wrapText="1"/>
    </xf>
    <xf numFmtId="0" fontId="23" fillId="2" borderId="1" xfId="30" applyFont="1" applyFill="1" applyBorder="1" applyAlignment="1" applyProtection="1">
      <alignment horizontal="left" vertical="center"/>
    </xf>
    <xf numFmtId="0" fontId="23" fillId="11" borderId="1" xfId="30" applyFont="1" applyFill="1" applyBorder="1" applyAlignment="1" applyProtection="1">
      <alignment horizontal="center" vertical="center"/>
    </xf>
    <xf numFmtId="0" fontId="23" fillId="11" borderId="7" xfId="30" applyFont="1" applyFill="1" applyBorder="1" applyAlignment="1" applyProtection="1">
      <alignment horizontal="center" vertical="center"/>
    </xf>
    <xf numFmtId="0" fontId="23" fillId="11" borderId="4" xfId="30" applyFont="1" applyFill="1" applyBorder="1" applyAlignment="1" applyProtection="1">
      <alignment horizontal="center" vertical="center"/>
    </xf>
    <xf numFmtId="0" fontId="31" fillId="0" borderId="0" xfId="0" applyFont="1" applyAlignment="1" applyProtection="1">
      <alignment vertical="center"/>
    </xf>
    <xf numFmtId="0" fontId="31" fillId="0" borderId="1" xfId="0" applyFont="1" applyFill="1" applyBorder="1" applyAlignment="1" applyProtection="1">
      <alignment horizontal="center" vertical="center"/>
    </xf>
    <xf numFmtId="0" fontId="31" fillId="0" borderId="1" xfId="37" applyFont="1" applyBorder="1" applyAlignment="1" applyProtection="1">
      <alignment horizontal="center" vertical="center"/>
    </xf>
    <xf numFmtId="0" fontId="97" fillId="0" borderId="0" xfId="4" applyFont="1" applyAlignment="1" applyProtection="1">
      <alignment horizontal="center" vertical="center"/>
    </xf>
    <xf numFmtId="0" fontId="56" fillId="0" borderId="0" xfId="44" applyFont="1" applyProtection="1">
      <alignment vertical="center"/>
    </xf>
    <xf numFmtId="0" fontId="49" fillId="0" borderId="0" xfId="11" applyFont="1" applyProtection="1">
      <alignment vertical="center"/>
    </xf>
    <xf numFmtId="0" fontId="30" fillId="12" borderId="90" xfId="34" applyFont="1" applyFill="1" applyBorder="1" applyAlignment="1" applyProtection="1">
      <alignment horizontal="left" vertical="center" wrapText="1"/>
      <protection locked="0"/>
    </xf>
    <xf numFmtId="0" fontId="30" fillId="12" borderId="13" xfId="34" applyFont="1" applyFill="1" applyBorder="1" applyAlignment="1" applyProtection="1">
      <alignment horizontal="left" vertical="center" wrapText="1"/>
      <protection locked="0"/>
    </xf>
    <xf numFmtId="0" fontId="30" fillId="12" borderId="98" xfId="34" applyFont="1" applyFill="1" applyBorder="1" applyAlignment="1" applyProtection="1">
      <alignment horizontal="left" vertical="center" wrapText="1"/>
      <protection locked="0"/>
    </xf>
    <xf numFmtId="0" fontId="30" fillId="12" borderId="106" xfId="34" applyFont="1" applyFill="1" applyBorder="1" applyAlignment="1" applyProtection="1">
      <alignment horizontal="left" vertical="center" wrapText="1"/>
      <protection locked="0"/>
    </xf>
    <xf numFmtId="0" fontId="30" fillId="12" borderId="111" xfId="34" applyFont="1" applyFill="1" applyBorder="1" applyAlignment="1" applyProtection="1">
      <alignment horizontal="left" vertical="center" wrapText="1"/>
      <protection locked="0"/>
    </xf>
    <xf numFmtId="0" fontId="34" fillId="12" borderId="13" xfId="34" applyFont="1" applyFill="1" applyBorder="1" applyAlignment="1">
      <alignment horizontal="left" vertical="center" wrapText="1"/>
    </xf>
    <xf numFmtId="0" fontId="30" fillId="12" borderId="117" xfId="34" applyFont="1" applyFill="1" applyBorder="1" applyAlignment="1" applyProtection="1">
      <alignment horizontal="left" vertical="center"/>
      <protection locked="0"/>
    </xf>
    <xf numFmtId="0" fontId="31" fillId="0" borderId="17" xfId="4" applyFont="1" applyBorder="1" applyProtection="1">
      <alignment vertical="center"/>
      <protection locked="0"/>
    </xf>
    <xf numFmtId="0" fontId="31" fillId="0" borderId="21" xfId="4" applyFont="1" applyBorder="1" applyProtection="1">
      <alignment vertical="center"/>
      <protection locked="0"/>
    </xf>
    <xf numFmtId="0" fontId="31" fillId="0" borderId="18" xfId="4" applyFont="1" applyBorder="1" applyProtection="1">
      <alignment vertical="center"/>
      <protection locked="0"/>
    </xf>
    <xf numFmtId="0" fontId="31" fillId="0" borderId="25" xfId="4" applyFont="1" applyBorder="1" applyProtection="1">
      <alignment vertical="center"/>
      <protection locked="0"/>
    </xf>
    <xf numFmtId="0" fontId="31" fillId="0" borderId="26" xfId="4" applyFont="1" applyBorder="1" applyProtection="1">
      <alignment vertical="center"/>
      <protection locked="0"/>
    </xf>
    <xf numFmtId="0" fontId="31" fillId="0" borderId="49" xfId="4" applyFont="1" applyBorder="1" applyProtection="1">
      <alignment vertical="center"/>
      <protection locked="0"/>
    </xf>
    <xf numFmtId="0" fontId="31" fillId="0" borderId="29" xfId="4" applyFont="1" applyBorder="1" applyProtection="1">
      <alignment vertical="center"/>
      <protection locked="0"/>
    </xf>
    <xf numFmtId="0" fontId="31" fillId="0" borderId="30" xfId="4" applyFont="1" applyBorder="1" applyProtection="1">
      <alignment vertical="center"/>
      <protection locked="0"/>
    </xf>
    <xf numFmtId="0" fontId="31" fillId="0" borderId="50" xfId="4" applyFont="1" applyBorder="1" applyProtection="1">
      <alignment vertical="center"/>
      <protection locked="0"/>
    </xf>
    <xf numFmtId="0" fontId="31" fillId="0" borderId="51" xfId="4" applyFont="1" applyBorder="1" applyProtection="1">
      <alignment vertical="center"/>
      <protection locked="0"/>
    </xf>
    <xf numFmtId="0" fontId="31" fillId="0" borderId="52" xfId="4" applyFont="1" applyBorder="1" applyProtection="1">
      <alignment vertical="center"/>
      <protection locked="0"/>
    </xf>
    <xf numFmtId="0" fontId="31" fillId="0" borderId="53" xfId="4" applyFont="1" applyBorder="1" applyProtection="1">
      <alignment vertical="center"/>
      <protection locked="0"/>
    </xf>
    <xf numFmtId="0" fontId="31" fillId="0" borderId="28" xfId="4" applyFont="1" applyBorder="1" applyProtection="1">
      <alignment vertical="center"/>
      <protection locked="0"/>
    </xf>
    <xf numFmtId="0" fontId="31" fillId="0" borderId="27" xfId="4" applyFont="1" applyBorder="1" applyProtection="1">
      <alignment vertical="center"/>
      <protection locked="0"/>
    </xf>
    <xf numFmtId="0" fontId="31" fillId="0" borderId="54" xfId="4" applyFont="1" applyBorder="1" applyProtection="1">
      <alignment vertical="center"/>
      <protection locked="0"/>
    </xf>
    <xf numFmtId="0" fontId="31" fillId="0" borderId="55" xfId="4" applyFont="1" applyBorder="1" applyProtection="1">
      <alignment vertical="center"/>
      <protection locked="0"/>
    </xf>
    <xf numFmtId="0" fontId="31" fillId="0" borderId="56" xfId="4" applyFont="1" applyBorder="1" applyProtection="1">
      <alignment vertical="center"/>
      <protection locked="0"/>
    </xf>
    <xf numFmtId="0" fontId="31" fillId="0" borderId="57" xfId="4" applyFont="1" applyBorder="1" applyProtection="1">
      <alignment vertical="center"/>
      <protection locked="0"/>
    </xf>
    <xf numFmtId="0" fontId="49" fillId="0" borderId="188" xfId="0" applyFont="1" applyBorder="1" applyAlignment="1" applyProtection="1">
      <alignment horizontal="left" vertical="center"/>
    </xf>
    <xf numFmtId="0" fontId="49" fillId="0" borderId="189" xfId="0" applyFont="1" applyBorder="1" applyAlignment="1" applyProtection="1">
      <alignment horizontal="left" vertical="center"/>
    </xf>
    <xf numFmtId="0" fontId="49" fillId="0" borderId="190" xfId="0" applyFont="1" applyBorder="1" applyAlignment="1" applyProtection="1">
      <alignment horizontal="left" vertical="center"/>
    </xf>
    <xf numFmtId="49" fontId="75" fillId="0" borderId="0" xfId="37" applyNumberFormat="1" applyFont="1" applyProtection="1">
      <alignment vertical="center"/>
    </xf>
    <xf numFmtId="0" fontId="113" fillId="0" borderId="47" xfId="0" applyFont="1" applyBorder="1" applyAlignment="1" applyProtection="1">
      <alignment horizontal="center" vertical="center" textRotation="255" wrapText="1"/>
    </xf>
    <xf numFmtId="0" fontId="113" fillId="0" borderId="46" xfId="0" applyFont="1" applyBorder="1" applyAlignment="1" applyProtection="1">
      <alignment horizontal="center" vertical="center" textRotation="255" wrapText="1"/>
    </xf>
    <xf numFmtId="0" fontId="113" fillId="0" borderId="39" xfId="0" applyFont="1" applyBorder="1" applyAlignment="1" applyProtection="1">
      <alignment horizontal="center" vertical="center" textRotation="255" wrapText="1"/>
    </xf>
    <xf numFmtId="0" fontId="114" fillId="0" borderId="0" xfId="0" applyFont="1" applyAlignment="1" applyProtection="1">
      <alignment horizontal="center" vertical="center"/>
    </xf>
    <xf numFmtId="0" fontId="114" fillId="0" borderId="0" xfId="0" applyFont="1" applyAlignment="1" applyProtection="1">
      <alignment horizontal="center"/>
    </xf>
    <xf numFmtId="0" fontId="113" fillId="0" borderId="35" xfId="0" applyFont="1" applyBorder="1" applyAlignment="1" applyProtection="1">
      <alignment horizontal="center" vertical="center" textRotation="255" wrapText="1"/>
    </xf>
    <xf numFmtId="0" fontId="113" fillId="0" borderId="37" xfId="0" applyFont="1" applyBorder="1" applyAlignment="1" applyProtection="1">
      <alignment horizontal="center" vertical="center" textRotation="255" wrapText="1"/>
    </xf>
    <xf numFmtId="0" fontId="113" fillId="0" borderId="38" xfId="0" applyFont="1" applyBorder="1" applyAlignment="1" applyProtection="1">
      <alignment horizontal="center" vertical="center" textRotation="255" wrapText="1"/>
    </xf>
    <xf numFmtId="49" fontId="113" fillId="0" borderId="14" xfId="0" applyNumberFormat="1" applyFont="1" applyBorder="1" applyAlignment="1" applyProtection="1">
      <alignment horizontal="left" vertical="center"/>
    </xf>
    <xf numFmtId="49" fontId="113" fillId="0" borderId="10" xfId="0" applyNumberFormat="1" applyFont="1" applyBorder="1" applyAlignment="1" applyProtection="1">
      <alignment horizontal="left" vertical="center"/>
    </xf>
    <xf numFmtId="176" fontId="31" fillId="12" borderId="0" xfId="3" applyNumberFormat="1" applyFont="1" applyFill="1" applyAlignment="1" applyProtection="1">
      <alignment horizontal="right" vertical="center"/>
      <protection locked="0"/>
    </xf>
    <xf numFmtId="0" fontId="30" fillId="2" borderId="0" xfId="0" applyFont="1" applyFill="1" applyAlignment="1" applyProtection="1">
      <alignment horizontal="left" vertical="center" wrapText="1"/>
    </xf>
    <xf numFmtId="0" fontId="29" fillId="2" borderId="0" xfId="3" applyFont="1" applyFill="1" applyAlignment="1" applyProtection="1">
      <alignment horizontal="center" vertical="center" wrapText="1"/>
    </xf>
    <xf numFmtId="38" fontId="33" fillId="9" borderId="0" xfId="6" applyFont="1" applyFill="1" applyAlignment="1" applyProtection="1">
      <alignment horizontal="right" vertical="center" indent="1" shrinkToFit="1"/>
    </xf>
    <xf numFmtId="38" fontId="49" fillId="9" borderId="0" xfId="6" applyFont="1" applyFill="1" applyAlignment="1" applyProtection="1">
      <alignment horizontal="right" vertical="center" indent="1" shrinkToFit="1"/>
    </xf>
    <xf numFmtId="0" fontId="33" fillId="2" borderId="0" xfId="0" applyFont="1" applyFill="1" applyAlignment="1" applyProtection="1">
      <alignment horizontal="center" vertical="center"/>
    </xf>
    <xf numFmtId="176" fontId="33" fillId="9" borderId="0" xfId="0" applyNumberFormat="1" applyFont="1" applyFill="1" applyAlignment="1" applyProtection="1">
      <alignment horizontal="center" vertical="center" shrinkToFit="1"/>
    </xf>
    <xf numFmtId="0" fontId="30" fillId="2" borderId="0" xfId="4" applyFont="1" applyFill="1" applyAlignment="1" applyProtection="1">
      <alignment horizontal="center" vertical="center"/>
    </xf>
    <xf numFmtId="0" fontId="33" fillId="2" borderId="0" xfId="3" applyFont="1" applyFill="1" applyAlignment="1" applyProtection="1">
      <alignment horizontal="distributed" vertical="center"/>
    </xf>
    <xf numFmtId="0" fontId="49" fillId="9" borderId="0" xfId="1" applyFont="1" applyFill="1" applyAlignment="1" applyProtection="1">
      <alignment horizontal="left" vertical="center"/>
    </xf>
    <xf numFmtId="0" fontId="33" fillId="2" borderId="0" xfId="3" applyFont="1" applyFill="1" applyAlignment="1" applyProtection="1">
      <alignment horizontal="left" vertical="center" wrapText="1"/>
    </xf>
    <xf numFmtId="0" fontId="33" fillId="9" borderId="0" xfId="3" applyFont="1" applyFill="1" applyAlignment="1" applyProtection="1">
      <alignment horizontal="left" vertical="center" wrapText="1"/>
    </xf>
    <xf numFmtId="0" fontId="49" fillId="9" borderId="0" xfId="3" applyFont="1" applyFill="1" applyAlignment="1" applyProtection="1">
      <alignment vertical="center" wrapText="1"/>
    </xf>
    <xf numFmtId="0" fontId="49" fillId="9" borderId="0" xfId="1" applyNumberFormat="1" applyFont="1" applyFill="1" applyAlignment="1" applyProtection="1">
      <alignment horizontal="left" vertical="center"/>
    </xf>
    <xf numFmtId="0" fontId="33" fillId="0" borderId="0" xfId="4" applyFont="1" applyAlignment="1">
      <alignment horizontal="left" vertical="center" wrapText="1"/>
    </xf>
    <xf numFmtId="0" fontId="17" fillId="0" borderId="0" xfId="11" applyAlignment="1">
      <alignment horizontal="left" vertical="center" wrapText="1"/>
    </xf>
    <xf numFmtId="0" fontId="33" fillId="0" borderId="7" xfId="4" applyFont="1" applyBorder="1" applyAlignment="1">
      <alignment horizontal="center" vertical="center"/>
    </xf>
    <xf numFmtId="0" fontId="33" fillId="0" borderId="5" xfId="4" applyFont="1" applyBorder="1" applyAlignment="1">
      <alignment horizontal="center" vertical="center"/>
    </xf>
    <xf numFmtId="38" fontId="33" fillId="9" borderId="7" xfId="12" applyFont="1" applyFill="1" applyBorder="1" applyAlignment="1" applyProtection="1">
      <alignment vertical="center" shrinkToFit="1"/>
    </xf>
    <xf numFmtId="38" fontId="33" fillId="9" borderId="4" xfId="12" applyFont="1" applyFill="1" applyBorder="1" applyAlignment="1" applyProtection="1">
      <alignment vertical="center" shrinkToFit="1"/>
    </xf>
    <xf numFmtId="38" fontId="33" fillId="9" borderId="5" xfId="12" applyFont="1" applyFill="1" applyBorder="1" applyAlignment="1" applyProtection="1">
      <alignment vertical="center" shrinkToFit="1"/>
    </xf>
    <xf numFmtId="0" fontId="33" fillId="2" borderId="22" xfId="4" applyFont="1" applyFill="1" applyBorder="1" applyAlignment="1">
      <alignment horizontal="center" vertical="center"/>
    </xf>
    <xf numFmtId="0" fontId="33" fillId="2" borderId="23" xfId="4" applyFont="1" applyFill="1" applyBorder="1" applyAlignment="1">
      <alignment horizontal="center" vertical="center"/>
    </xf>
    <xf numFmtId="0" fontId="33" fillId="2" borderId="24" xfId="4" applyFont="1" applyFill="1" applyBorder="1" applyAlignment="1">
      <alignment horizontal="center" vertical="center"/>
    </xf>
    <xf numFmtId="0" fontId="33" fillId="0" borderId="7" xfId="4" applyFont="1" applyBorder="1" applyAlignment="1">
      <alignment horizontal="center" vertical="center" wrapText="1"/>
    </xf>
    <xf numFmtId="0" fontId="33" fillId="0" borderId="5" xfId="4" applyFont="1" applyBorder="1" applyAlignment="1">
      <alignment horizontal="center" vertical="center" wrapText="1"/>
    </xf>
    <xf numFmtId="3" fontId="33" fillId="9" borderId="7" xfId="4" applyNumberFormat="1" applyFont="1" applyFill="1" applyBorder="1" applyAlignment="1">
      <alignment vertical="center" shrinkToFit="1"/>
    </xf>
    <xf numFmtId="3" fontId="33" fillId="9" borderId="4" xfId="4" applyNumberFormat="1" applyFont="1" applyFill="1" applyBorder="1" applyAlignment="1">
      <alignment vertical="center" shrinkToFit="1"/>
    </xf>
    <xf numFmtId="3" fontId="33" fillId="9" borderId="5" xfId="4" applyNumberFormat="1" applyFont="1" applyFill="1" applyBorder="1" applyAlignment="1">
      <alignment vertical="center" shrinkToFit="1"/>
    </xf>
    <xf numFmtId="0" fontId="33" fillId="2" borderId="59" xfId="4" applyFont="1" applyFill="1" applyBorder="1" applyAlignment="1">
      <alignment horizontal="center" vertical="center"/>
    </xf>
    <xf numFmtId="0" fontId="33" fillId="2" borderId="60" xfId="4" applyFont="1" applyFill="1" applyBorder="1" applyAlignment="1">
      <alignment horizontal="center" vertical="center"/>
    </xf>
    <xf numFmtId="0" fontId="33" fillId="0" borderId="0" xfId="4" applyFont="1" applyAlignment="1">
      <alignment horizontal="center" vertical="center"/>
    </xf>
    <xf numFmtId="0" fontId="33" fillId="0" borderId="4" xfId="4" applyFont="1" applyBorder="1" applyAlignment="1">
      <alignment horizontal="center" vertical="center" wrapText="1"/>
    </xf>
    <xf numFmtId="0" fontId="33" fillId="0" borderId="2" xfId="4" applyFont="1" applyBorder="1" applyAlignment="1">
      <alignment horizontal="center" vertical="center"/>
    </xf>
    <xf numFmtId="0" fontId="33" fillId="0" borderId="9" xfId="4" applyFont="1" applyBorder="1" applyAlignment="1">
      <alignment horizontal="center" vertical="center"/>
    </xf>
    <xf numFmtId="0" fontId="33" fillId="9" borderId="14" xfId="4" applyNumberFormat="1" applyFont="1" applyFill="1" applyBorder="1" applyAlignment="1">
      <alignment horizontal="center" vertical="center" shrinkToFit="1"/>
    </xf>
    <xf numFmtId="0" fontId="17" fillId="9" borderId="8" xfId="11" applyNumberFormat="1" applyFill="1" applyBorder="1" applyAlignment="1">
      <alignment horizontal="center" vertical="center" shrinkToFit="1"/>
    </xf>
    <xf numFmtId="0" fontId="17" fillId="9" borderId="10" xfId="11" applyNumberFormat="1" applyFill="1" applyBorder="1" applyAlignment="1">
      <alignment horizontal="center" vertical="center" shrinkToFit="1"/>
    </xf>
    <xf numFmtId="49" fontId="27" fillId="0" borderId="0" xfId="4" applyNumberFormat="1" applyFont="1" applyAlignment="1" applyProtection="1">
      <alignment vertical="top" wrapText="1"/>
    </xf>
    <xf numFmtId="49" fontId="30" fillId="10" borderId="7" xfId="4" applyNumberFormat="1" applyFont="1" applyFill="1" applyBorder="1" applyAlignment="1" applyProtection="1">
      <alignment horizontal="center" vertical="center" shrinkToFit="1"/>
      <protection locked="0"/>
    </xf>
    <xf numFmtId="49" fontId="30" fillId="10" borderId="5" xfId="4" applyNumberFormat="1" applyFont="1" applyFill="1" applyBorder="1" applyAlignment="1" applyProtection="1">
      <alignment horizontal="center" vertical="center" shrinkToFit="1"/>
      <protection locked="0"/>
    </xf>
    <xf numFmtId="49" fontId="30" fillId="10" borderId="2" xfId="4" applyNumberFormat="1" applyFont="1" applyFill="1" applyBorder="1" applyAlignment="1" applyProtection="1">
      <alignment horizontal="center" vertical="center" shrinkToFit="1"/>
      <protection locked="0"/>
    </xf>
    <xf numFmtId="49" fontId="30" fillId="10" borderId="9" xfId="4" applyNumberFormat="1" applyFont="1" applyFill="1" applyBorder="1" applyAlignment="1" applyProtection="1">
      <alignment horizontal="center" vertical="center" shrinkToFit="1"/>
      <protection locked="0"/>
    </xf>
    <xf numFmtId="0" fontId="34" fillId="0" borderId="0" xfId="4" applyFont="1" applyAlignment="1" applyProtection="1">
      <alignment vertical="center" wrapText="1"/>
    </xf>
    <xf numFmtId="0" fontId="49" fillId="0" borderId="0" xfId="11" applyFont="1" applyAlignment="1" applyProtection="1">
      <alignment vertical="center" wrapText="1"/>
    </xf>
    <xf numFmtId="0" fontId="52" fillId="0" borderId="0" xfId="4" applyFont="1" applyAlignment="1" applyProtection="1">
      <alignment horizontal="left" vertical="top" wrapText="1"/>
    </xf>
    <xf numFmtId="0" fontId="52" fillId="0" borderId="21" xfId="4" applyFont="1" applyBorder="1" applyAlignment="1" applyProtection="1">
      <alignment horizontal="left" vertical="top" wrapText="1"/>
    </xf>
    <xf numFmtId="49" fontId="29" fillId="0" borderId="1" xfId="4" applyNumberFormat="1" applyFont="1" applyBorder="1" applyAlignment="1" applyProtection="1">
      <alignment horizontal="center" vertical="center"/>
    </xf>
    <xf numFmtId="0" fontId="30" fillId="0" borderId="0" xfId="4" applyFont="1" applyAlignment="1" applyProtection="1">
      <alignment horizontal="left" vertical="top" wrapText="1"/>
    </xf>
    <xf numFmtId="0" fontId="30" fillId="0" borderId="0" xfId="4" applyFont="1" applyAlignment="1" applyProtection="1">
      <alignment horizontal="right" vertical="center"/>
    </xf>
    <xf numFmtId="0" fontId="30" fillId="0" borderId="0" xfId="27" applyFont="1" applyAlignment="1" applyProtection="1">
      <alignment horizontal="left" vertical="top" wrapText="1"/>
    </xf>
    <xf numFmtId="0" fontId="29" fillId="0" borderId="0" xfId="27" applyFont="1" applyAlignment="1" applyProtection="1">
      <alignment horizontal="center" vertical="center"/>
    </xf>
    <xf numFmtId="0" fontId="30" fillId="0" borderId="1" xfId="0" applyFont="1" applyFill="1" applyBorder="1" applyAlignment="1" applyProtection="1">
      <alignment horizontal="center" vertical="center" wrapText="1"/>
    </xf>
    <xf numFmtId="0" fontId="30" fillId="9" borderId="1" xfId="0" applyFont="1" applyFill="1" applyBorder="1" applyAlignment="1" applyProtection="1">
      <alignment horizontal="center" vertical="center" wrapText="1"/>
    </xf>
    <xf numFmtId="49" fontId="30" fillId="6" borderId="1" xfId="0" applyNumberFormat="1" applyFont="1" applyFill="1" applyBorder="1" applyAlignment="1" applyProtection="1">
      <alignment horizontal="center" vertical="center"/>
    </xf>
    <xf numFmtId="0" fontId="30" fillId="9" borderId="1" xfId="0" applyFont="1" applyFill="1" applyBorder="1" applyAlignment="1" applyProtection="1">
      <alignment vertical="center" wrapText="1"/>
    </xf>
    <xf numFmtId="49" fontId="30" fillId="6" borderId="2" xfId="0" applyNumberFormat="1" applyFont="1" applyFill="1" applyBorder="1" applyAlignment="1" applyProtection="1">
      <alignment horizontal="center" vertical="center"/>
    </xf>
    <xf numFmtId="49" fontId="30" fillId="6" borderId="3" xfId="0" applyNumberFormat="1" applyFont="1" applyFill="1" applyBorder="1" applyAlignment="1" applyProtection="1">
      <alignment horizontal="center" vertical="center"/>
    </xf>
    <xf numFmtId="49" fontId="30" fillId="6" borderId="9" xfId="0" applyNumberFormat="1" applyFont="1" applyFill="1" applyBorder="1" applyAlignment="1" applyProtection="1">
      <alignment horizontal="center" vertical="center"/>
    </xf>
    <xf numFmtId="49" fontId="30" fillId="6" borderId="17" xfId="0" applyNumberFormat="1" applyFont="1" applyFill="1" applyBorder="1" applyAlignment="1" applyProtection="1">
      <alignment horizontal="center" vertical="center"/>
    </xf>
    <xf numFmtId="49" fontId="30" fillId="6" borderId="21" xfId="0" applyNumberFormat="1" applyFont="1" applyFill="1" applyBorder="1" applyAlignment="1" applyProtection="1">
      <alignment horizontal="center" vertical="center"/>
    </xf>
    <xf numFmtId="49" fontId="30" fillId="6" borderId="18" xfId="0" applyNumberFormat="1" applyFont="1" applyFill="1" applyBorder="1" applyAlignment="1" applyProtection="1">
      <alignment horizontal="center" vertical="center"/>
    </xf>
    <xf numFmtId="0" fontId="31" fillId="0" borderId="1" xfId="0" applyFont="1" applyFill="1" applyBorder="1" applyAlignment="1" applyProtection="1">
      <alignment horizontal="center" vertical="center" wrapText="1"/>
    </xf>
    <xf numFmtId="0" fontId="30" fillId="0" borderId="75" xfId="0" applyFont="1" applyFill="1" applyBorder="1" applyAlignment="1" applyProtection="1">
      <alignment horizontal="center" vertical="center" wrapText="1"/>
    </xf>
    <xf numFmtId="0" fontId="30" fillId="9" borderId="1" xfId="0" applyNumberFormat="1" applyFont="1" applyFill="1" applyBorder="1" applyAlignment="1" applyProtection="1">
      <alignment horizontal="left" vertical="center" wrapText="1"/>
    </xf>
    <xf numFmtId="0" fontId="30" fillId="6" borderId="1" xfId="0" applyFont="1" applyFill="1" applyBorder="1" applyAlignment="1" applyProtection="1">
      <alignment horizontal="center" vertical="center"/>
    </xf>
    <xf numFmtId="38" fontId="30" fillId="9" borderId="1" xfId="6" applyFont="1" applyFill="1" applyBorder="1" applyAlignment="1" applyProtection="1">
      <alignment horizontal="center" vertical="center" shrinkToFit="1"/>
    </xf>
    <xf numFmtId="49" fontId="30" fillId="0" borderId="1" xfId="0" applyNumberFormat="1" applyFont="1" applyBorder="1" applyAlignment="1" applyProtection="1">
      <alignment horizontal="center" vertical="center" wrapText="1"/>
    </xf>
    <xf numFmtId="0" fontId="30" fillId="6" borderId="7" xfId="0" applyFont="1" applyFill="1" applyBorder="1" applyAlignment="1" applyProtection="1">
      <alignment horizontal="center" vertical="center"/>
    </xf>
    <xf numFmtId="0" fontId="30" fillId="6" borderId="4" xfId="0" applyFont="1" applyFill="1" applyBorder="1" applyAlignment="1" applyProtection="1">
      <alignment horizontal="center" vertical="center"/>
    </xf>
    <xf numFmtId="0" fontId="30" fillId="9" borderId="1" xfId="0" applyFont="1" applyFill="1" applyBorder="1" applyAlignment="1" applyProtection="1">
      <alignment horizontal="center" vertical="center" shrinkToFit="1"/>
    </xf>
    <xf numFmtId="0" fontId="30" fillId="0" borderId="75" xfId="0" applyFont="1" applyBorder="1" applyAlignment="1" applyProtection="1">
      <alignment horizontal="center" vertical="center" wrapText="1"/>
    </xf>
    <xf numFmtId="0" fontId="30" fillId="9" borderId="1" xfId="0" applyNumberFormat="1" applyFont="1" applyFill="1" applyBorder="1" applyAlignment="1" applyProtection="1">
      <alignment horizontal="center" vertical="center" shrinkToFit="1"/>
    </xf>
    <xf numFmtId="49" fontId="34" fillId="6" borderId="7" xfId="0" applyNumberFormat="1" applyFont="1" applyFill="1" applyBorder="1" applyAlignment="1">
      <alignment horizontal="center" vertical="center"/>
    </xf>
    <xf numFmtId="49" fontId="34" fillId="6" borderId="4" xfId="0" applyNumberFormat="1" applyFont="1" applyFill="1" applyBorder="1" applyAlignment="1">
      <alignment horizontal="center" vertical="center"/>
    </xf>
    <xf numFmtId="49" fontId="34" fillId="6" borderId="5" xfId="0" applyNumberFormat="1" applyFont="1" applyFill="1" applyBorder="1" applyAlignment="1">
      <alignment horizontal="center" vertical="center"/>
    </xf>
    <xf numFmtId="0" fontId="30" fillId="9" borderId="7" xfId="0" applyFont="1" applyFill="1" applyBorder="1" applyAlignment="1">
      <alignment horizontal="center" vertical="center"/>
    </xf>
    <xf numFmtId="0" fontId="30" fillId="9" borderId="4" xfId="0" applyFont="1" applyFill="1" applyBorder="1" applyAlignment="1">
      <alignment horizontal="center" vertical="center"/>
    </xf>
    <xf numFmtId="0" fontId="30" fillId="9" borderId="5" xfId="0" applyFont="1" applyFill="1" applyBorder="1" applyAlignment="1">
      <alignment horizontal="center" vertical="center"/>
    </xf>
    <xf numFmtId="0" fontId="34" fillId="6" borderId="7" xfId="0" applyFont="1" applyFill="1" applyBorder="1" applyAlignment="1">
      <alignment horizontal="center" vertical="center"/>
    </xf>
    <xf numFmtId="0" fontId="34" fillId="6" borderId="4" xfId="0" applyFont="1" applyFill="1" applyBorder="1" applyAlignment="1">
      <alignment horizontal="center" vertical="center"/>
    </xf>
    <xf numFmtId="0" fontId="34" fillId="6" borderId="5" xfId="0" applyFont="1" applyFill="1" applyBorder="1" applyAlignment="1">
      <alignment horizontal="center" vertical="center"/>
    </xf>
    <xf numFmtId="0" fontId="30" fillId="9" borderId="7" xfId="0" applyFont="1" applyFill="1" applyBorder="1" applyAlignment="1">
      <alignment horizontal="center" vertical="center" wrapText="1"/>
    </xf>
    <xf numFmtId="0" fontId="30" fillId="9" borderId="4" xfId="0" applyFont="1" applyFill="1" applyBorder="1" applyAlignment="1">
      <alignment horizontal="center" vertical="center" wrapText="1"/>
    </xf>
    <xf numFmtId="0" fontId="30" fillId="9" borderId="5" xfId="0" applyFont="1" applyFill="1" applyBorder="1" applyAlignment="1">
      <alignment horizontal="center" vertical="center" wrapText="1"/>
    </xf>
    <xf numFmtId="0" fontId="30" fillId="6" borderId="5" xfId="0" applyFont="1" applyFill="1" applyBorder="1" applyAlignment="1" applyProtection="1">
      <alignment horizontal="center" vertical="center"/>
    </xf>
    <xf numFmtId="0" fontId="30" fillId="0" borderId="21" xfId="0" applyFont="1" applyBorder="1" applyAlignment="1" applyProtection="1">
      <alignment horizontal="left" wrapText="1"/>
    </xf>
    <xf numFmtId="0" fontId="30" fillId="0" borderId="21" xfId="0" applyFont="1" applyBorder="1" applyAlignment="1" applyProtection="1">
      <alignment horizontal="left"/>
    </xf>
    <xf numFmtId="176" fontId="30" fillId="9" borderId="1" xfId="0" applyNumberFormat="1" applyFont="1" applyFill="1" applyBorder="1" applyAlignment="1" applyProtection="1">
      <alignment horizontal="center" vertical="center" shrinkToFit="1"/>
    </xf>
    <xf numFmtId="49" fontId="30" fillId="6" borderId="1" xfId="0" applyNumberFormat="1" applyFont="1" applyFill="1" applyBorder="1" applyAlignment="1" applyProtection="1">
      <alignment horizontal="center" vertical="center" wrapText="1"/>
    </xf>
    <xf numFmtId="0" fontId="30" fillId="9" borderId="1" xfId="0" applyFont="1" applyFill="1" applyBorder="1" applyAlignment="1" applyProtection="1">
      <alignment horizontal="center" vertical="top" wrapText="1"/>
    </xf>
    <xf numFmtId="49" fontId="30" fillId="6" borderId="1" xfId="0" applyNumberFormat="1" applyFont="1" applyFill="1" applyBorder="1" applyAlignment="1" applyProtection="1">
      <alignment horizontal="center" vertical="center" shrinkToFit="1"/>
    </xf>
    <xf numFmtId="38" fontId="30" fillId="9" borderId="1" xfId="21" applyFont="1" applyFill="1" applyBorder="1" applyAlignment="1" applyProtection="1">
      <alignment horizontal="center" vertical="center" shrinkToFit="1"/>
    </xf>
    <xf numFmtId="0" fontId="29" fillId="9" borderId="1" xfId="0" applyFont="1" applyFill="1" applyBorder="1" applyAlignment="1">
      <alignment horizontal="center" vertical="center"/>
    </xf>
    <xf numFmtId="0" fontId="30" fillId="9" borderId="7" xfId="0" applyFont="1" applyFill="1" applyBorder="1" applyAlignment="1">
      <alignment horizontal="left" vertical="center" wrapText="1"/>
    </xf>
    <xf numFmtId="0" fontId="30" fillId="9" borderId="4" xfId="0" applyFont="1" applyFill="1" applyBorder="1" applyAlignment="1">
      <alignment horizontal="left" vertical="center" wrapText="1"/>
    </xf>
    <xf numFmtId="0" fontId="30" fillId="9" borderId="5" xfId="0" applyFont="1" applyFill="1" applyBorder="1" applyAlignment="1">
      <alignment horizontal="left" vertical="center" wrapText="1"/>
    </xf>
    <xf numFmtId="0" fontId="30" fillId="6" borderId="2"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0" fillId="6" borderId="9" xfId="0" applyFont="1" applyFill="1" applyBorder="1" applyAlignment="1" applyProtection="1">
      <alignment horizontal="center" vertical="center" wrapText="1"/>
    </xf>
    <xf numFmtId="0" fontId="30" fillId="6" borderId="6" xfId="0" applyFont="1" applyFill="1" applyBorder="1" applyAlignment="1" applyProtection="1">
      <alignment horizontal="center" vertical="center" wrapText="1"/>
    </xf>
    <xf numFmtId="0" fontId="30" fillId="6" borderId="0" xfId="0" applyFont="1" applyFill="1" applyBorder="1" applyAlignment="1" applyProtection="1">
      <alignment horizontal="center" vertical="center" wrapText="1"/>
    </xf>
    <xf numFmtId="0" fontId="30" fillId="6" borderId="16" xfId="0" applyFont="1" applyFill="1" applyBorder="1" applyAlignment="1" applyProtection="1">
      <alignment horizontal="center" vertical="center" wrapText="1"/>
    </xf>
    <xf numFmtId="0" fontId="30" fillId="6" borderId="17" xfId="0" applyFont="1" applyFill="1" applyBorder="1" applyAlignment="1" applyProtection="1">
      <alignment horizontal="center" vertical="center" wrapText="1"/>
    </xf>
    <xf numFmtId="0" fontId="30" fillId="6" borderId="21" xfId="0"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wrapText="1"/>
    </xf>
    <xf numFmtId="0" fontId="66" fillId="6" borderId="1" xfId="0" applyFont="1" applyFill="1" applyBorder="1" applyAlignment="1">
      <alignment horizontal="center" vertical="center" wrapText="1"/>
    </xf>
    <xf numFmtId="0" fontId="57" fillId="0" borderId="1" xfId="0" applyFont="1" applyBorder="1" applyAlignment="1">
      <alignment horizontal="left" vertical="center" wrapText="1"/>
    </xf>
    <xf numFmtId="0" fontId="57" fillId="0" borderId="1" xfId="0" applyFont="1" applyBorder="1" applyAlignment="1">
      <alignment horizontal="left" vertical="center"/>
    </xf>
    <xf numFmtId="0" fontId="34" fillId="0" borderId="1" xfId="0" applyFont="1" applyBorder="1" applyAlignment="1">
      <alignment horizontal="center" vertical="center"/>
    </xf>
    <xf numFmtId="0" fontId="34" fillId="0" borderId="0" xfId="14" applyFont="1" applyAlignment="1" applyProtection="1">
      <alignment horizontal="left" vertical="center" wrapText="1"/>
    </xf>
    <xf numFmtId="0" fontId="30" fillId="0" borderId="0" xfId="14" applyFont="1" applyAlignment="1" applyProtection="1">
      <alignment vertical="center" wrapText="1"/>
    </xf>
    <xf numFmtId="0" fontId="66" fillId="2" borderId="7" xfId="0" applyFont="1" applyFill="1" applyBorder="1" applyAlignment="1">
      <alignment horizontal="center" vertical="center"/>
    </xf>
    <xf numFmtId="0" fontId="66" fillId="2" borderId="4" xfId="0" applyFont="1" applyFill="1" applyBorder="1" applyAlignment="1">
      <alignment horizontal="center" vertical="center"/>
    </xf>
    <xf numFmtId="0" fontId="66" fillId="2" borderId="5" xfId="0" applyFont="1" applyFill="1" applyBorder="1" applyAlignment="1">
      <alignment horizontal="center" vertical="center"/>
    </xf>
    <xf numFmtId="0" fontId="57" fillId="9" borderId="7" xfId="0" applyFont="1" applyFill="1" applyBorder="1" applyAlignment="1">
      <alignment horizontal="center" vertical="center" shrinkToFit="1"/>
    </xf>
    <xf numFmtId="0" fontId="57" fillId="9" borderId="4" xfId="0" applyFont="1" applyFill="1" applyBorder="1" applyAlignment="1">
      <alignment horizontal="center" vertical="center" shrinkToFit="1"/>
    </xf>
    <xf numFmtId="0" fontId="57" fillId="9" borderId="5" xfId="0" applyFont="1" applyFill="1" applyBorder="1" applyAlignment="1">
      <alignment horizontal="center" vertical="center" shrinkToFit="1"/>
    </xf>
    <xf numFmtId="0" fontId="66" fillId="6" borderId="7" xfId="0" applyFont="1" applyFill="1" applyBorder="1" applyAlignment="1">
      <alignment horizontal="center" vertical="center"/>
    </xf>
    <xf numFmtId="0" fontId="66" fillId="6" borderId="4" xfId="0" applyFont="1" applyFill="1" applyBorder="1" applyAlignment="1">
      <alignment horizontal="center" vertical="center"/>
    </xf>
    <xf numFmtId="0" fontId="66" fillId="6" borderId="5" xfId="0" applyFont="1" applyFill="1" applyBorder="1" applyAlignment="1">
      <alignment horizontal="center" vertical="center"/>
    </xf>
    <xf numFmtId="0" fontId="66" fillId="6" borderId="7" xfId="0" applyFont="1" applyFill="1" applyBorder="1" applyAlignment="1">
      <alignment horizontal="center" vertical="center" wrapText="1"/>
    </xf>
    <xf numFmtId="0" fontId="66" fillId="6" borderId="4" xfId="0" applyFont="1" applyFill="1" applyBorder="1" applyAlignment="1">
      <alignment horizontal="center" vertical="center" wrapText="1"/>
    </xf>
    <xf numFmtId="0" fontId="66" fillId="6" borderId="5" xfId="0" applyFont="1" applyFill="1" applyBorder="1" applyAlignment="1">
      <alignment horizontal="center" vertical="center" wrapText="1"/>
    </xf>
    <xf numFmtId="0" fontId="30" fillId="0" borderId="75" xfId="0" applyFont="1" applyFill="1" applyBorder="1" applyAlignment="1" applyProtection="1">
      <alignment horizontal="center" vertical="top" wrapText="1"/>
    </xf>
    <xf numFmtId="49" fontId="30" fillId="0" borderId="75" xfId="0" applyNumberFormat="1" applyFont="1" applyFill="1" applyBorder="1" applyAlignment="1" applyProtection="1">
      <alignment horizontal="center" vertical="center"/>
    </xf>
    <xf numFmtId="0" fontId="30" fillId="2" borderId="1" xfId="0" applyFont="1" applyFill="1" applyBorder="1" applyAlignment="1" applyProtection="1">
      <alignment horizontal="left" vertical="center"/>
    </xf>
    <xf numFmtId="0" fontId="30" fillId="9" borderId="1" xfId="21" applyNumberFormat="1" applyFont="1" applyFill="1" applyBorder="1" applyAlignment="1" applyProtection="1">
      <alignment horizontal="center" vertical="center" shrinkToFit="1"/>
    </xf>
    <xf numFmtId="0" fontId="30" fillId="9" borderId="1" xfId="14" applyFont="1" applyFill="1" applyBorder="1" applyAlignment="1" applyProtection="1">
      <alignment horizontal="center" vertical="center" shrinkToFit="1"/>
    </xf>
    <xf numFmtId="38" fontId="30" fillId="6" borderId="1" xfId="21" applyFont="1" applyFill="1" applyBorder="1" applyAlignment="1" applyProtection="1">
      <alignment horizontal="center" vertical="center" wrapText="1"/>
    </xf>
    <xf numFmtId="38" fontId="34" fillId="6" borderId="1" xfId="21" applyFont="1" applyFill="1" applyBorder="1" applyAlignment="1" applyProtection="1">
      <alignment horizontal="center" vertical="center" wrapText="1"/>
    </xf>
    <xf numFmtId="0" fontId="66" fillId="6" borderId="1" xfId="0" applyFont="1" applyFill="1" applyBorder="1" applyAlignment="1">
      <alignment horizontal="center" vertical="center"/>
    </xf>
    <xf numFmtId="0" fontId="92" fillId="6" borderId="1" xfId="0" applyFont="1" applyFill="1" applyBorder="1" applyAlignment="1">
      <alignment horizontal="center" vertical="center" wrapText="1"/>
    </xf>
    <xf numFmtId="0" fontId="58" fillId="0" borderId="1" xfId="0" applyFont="1" applyBorder="1" applyAlignment="1">
      <alignment horizontal="left" vertical="center"/>
    </xf>
    <xf numFmtId="0" fontId="58" fillId="0" borderId="1" xfId="0" applyFont="1" applyBorder="1" applyAlignment="1">
      <alignment horizontal="left" vertical="center" wrapText="1"/>
    </xf>
    <xf numFmtId="38" fontId="30" fillId="9" borderId="25" xfId="6" applyFont="1" applyFill="1" applyBorder="1" applyAlignment="1" applyProtection="1">
      <alignment vertical="center"/>
    </xf>
    <xf numFmtId="38" fontId="30" fillId="9" borderId="26" xfId="6" applyFont="1" applyFill="1" applyBorder="1" applyAlignment="1" applyProtection="1">
      <alignment vertical="center"/>
    </xf>
    <xf numFmtId="38" fontId="30" fillId="9" borderId="49" xfId="6" applyFont="1" applyFill="1" applyBorder="1" applyAlignment="1" applyProtection="1">
      <alignment vertical="center"/>
    </xf>
    <xf numFmtId="38" fontId="30" fillId="9" borderId="25" xfId="6" applyFont="1" applyFill="1" applyBorder="1" applyAlignment="1" applyProtection="1">
      <alignment horizontal="center" vertical="center"/>
    </xf>
    <xf numFmtId="38" fontId="30" fillId="9" borderId="26" xfId="6" applyFont="1" applyFill="1" applyBorder="1" applyAlignment="1" applyProtection="1">
      <alignment horizontal="center" vertical="center"/>
    </xf>
    <xf numFmtId="38" fontId="30" fillId="9" borderId="49" xfId="6" applyFont="1" applyFill="1" applyBorder="1" applyAlignment="1" applyProtection="1">
      <alignment horizontal="center" vertical="center"/>
    </xf>
    <xf numFmtId="38" fontId="30" fillId="9" borderId="27" xfId="6" applyFont="1" applyFill="1" applyBorder="1" applyAlignment="1" applyProtection="1">
      <alignment horizontal="center" vertical="center"/>
    </xf>
    <xf numFmtId="38" fontId="30" fillId="9" borderId="28" xfId="6" applyFont="1" applyFill="1" applyBorder="1" applyAlignment="1" applyProtection="1">
      <alignment horizontal="center" vertical="center"/>
    </xf>
    <xf numFmtId="38" fontId="30" fillId="9" borderId="54" xfId="6" applyFont="1" applyFill="1" applyBorder="1" applyAlignment="1" applyProtection="1">
      <alignment horizontal="center" vertical="center"/>
    </xf>
    <xf numFmtId="49" fontId="33" fillId="0" borderId="27" xfId="0" applyNumberFormat="1" applyFont="1" applyBorder="1" applyAlignment="1">
      <alignment horizontal="center" vertical="center"/>
    </xf>
    <xf numFmtId="49" fontId="33" fillId="0" borderId="28" xfId="0" applyNumberFormat="1" applyFont="1" applyBorder="1" applyAlignment="1">
      <alignment horizontal="center" vertical="center"/>
    </xf>
    <xf numFmtId="49" fontId="33" fillId="0" borderId="54" xfId="0" applyNumberFormat="1" applyFont="1" applyBorder="1" applyAlignment="1">
      <alignment horizontal="center" vertical="center"/>
    </xf>
    <xf numFmtId="38" fontId="30" fillId="9" borderId="27" xfId="6" applyFont="1" applyFill="1" applyBorder="1" applyAlignment="1" applyProtection="1">
      <alignment vertical="center"/>
    </xf>
    <xf numFmtId="38" fontId="30" fillId="9" borderId="28" xfId="6" applyFont="1" applyFill="1" applyBorder="1" applyAlignment="1" applyProtection="1">
      <alignment vertical="center"/>
    </xf>
    <xf numFmtId="38" fontId="30" fillId="9" borderId="54" xfId="6" applyFont="1" applyFill="1" applyBorder="1" applyAlignment="1" applyProtection="1">
      <alignment vertical="center"/>
    </xf>
    <xf numFmtId="0" fontId="92" fillId="6" borderId="1" xfId="0" applyFont="1" applyFill="1" applyBorder="1" applyAlignment="1">
      <alignment horizontal="center" vertical="center"/>
    </xf>
    <xf numFmtId="49" fontId="33" fillId="0" borderId="1" xfId="0" applyNumberFormat="1" applyFont="1" applyBorder="1" applyAlignment="1">
      <alignment horizontal="center" vertical="center"/>
    </xf>
    <xf numFmtId="0" fontId="33" fillId="0" borderId="7"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7" xfId="0" applyFont="1" applyBorder="1" applyAlignment="1">
      <alignment horizontal="center" vertical="center"/>
    </xf>
    <xf numFmtId="0" fontId="33" fillId="0" borderId="4" xfId="0" applyFont="1" applyBorder="1" applyAlignment="1">
      <alignment horizontal="center" vertical="center"/>
    </xf>
    <xf numFmtId="0" fontId="33" fillId="0" borderId="5" xfId="0" applyFont="1" applyBorder="1" applyAlignment="1">
      <alignment horizontal="center" vertical="center"/>
    </xf>
    <xf numFmtId="183" fontId="33" fillId="0" borderId="25" xfId="0" applyNumberFormat="1" applyFont="1" applyBorder="1" applyAlignment="1">
      <alignment vertical="center" textRotation="255"/>
    </xf>
    <xf numFmtId="183" fontId="0" fillId="0" borderId="49" xfId="0" applyNumberFormat="1" applyBorder="1" applyAlignment="1">
      <alignment vertical="center" textRotation="255"/>
    </xf>
    <xf numFmtId="183" fontId="0" fillId="0" borderId="27" xfId="0" applyNumberFormat="1" applyBorder="1" applyAlignment="1">
      <alignment vertical="center" textRotation="255"/>
    </xf>
    <xf numFmtId="183" fontId="0" fillId="0" borderId="54" xfId="0" applyNumberFormat="1" applyBorder="1" applyAlignment="1">
      <alignment vertical="center" textRotation="255"/>
    </xf>
    <xf numFmtId="183" fontId="0" fillId="0" borderId="29" xfId="0" applyNumberFormat="1" applyBorder="1" applyAlignment="1">
      <alignment vertical="center" textRotation="255"/>
    </xf>
    <xf numFmtId="183" fontId="0" fillId="0" borderId="50" xfId="0" applyNumberFormat="1" applyBorder="1" applyAlignment="1">
      <alignment vertical="center" textRotation="255"/>
    </xf>
    <xf numFmtId="49" fontId="33" fillId="0" borderId="25" xfId="0" applyNumberFormat="1" applyFont="1" applyBorder="1" applyAlignment="1">
      <alignment horizontal="center" vertical="center"/>
    </xf>
    <xf numFmtId="49" fontId="33" fillId="0" borderId="26" xfId="0" applyNumberFormat="1" applyFont="1" applyBorder="1" applyAlignment="1">
      <alignment horizontal="center" vertical="center"/>
    </xf>
    <xf numFmtId="49" fontId="33" fillId="0" borderId="49" xfId="0" applyNumberFormat="1" applyFont="1" applyBorder="1" applyAlignment="1">
      <alignment horizontal="center" vertical="center"/>
    </xf>
    <xf numFmtId="38" fontId="30" fillId="0" borderId="164" xfId="6" applyFont="1" applyFill="1" applyBorder="1" applyAlignment="1" applyProtection="1">
      <alignment vertical="center"/>
    </xf>
    <xf numFmtId="38" fontId="30" fillId="0" borderId="165" xfId="6" applyFont="1" applyFill="1" applyBorder="1" applyAlignment="1" applyProtection="1">
      <alignment vertical="center"/>
    </xf>
    <xf numFmtId="38" fontId="30" fillId="0" borderId="166" xfId="6" applyFont="1" applyFill="1" applyBorder="1" applyAlignment="1" applyProtection="1">
      <alignment vertical="center"/>
    </xf>
    <xf numFmtId="0" fontId="30" fillId="0" borderId="164" xfId="0" applyFont="1" applyBorder="1" applyAlignment="1">
      <alignment horizontal="center" vertical="center"/>
    </xf>
    <xf numFmtId="0" fontId="30" fillId="0" borderId="165" xfId="0" applyFont="1" applyBorder="1" applyAlignment="1">
      <alignment horizontal="center" vertical="center"/>
    </xf>
    <xf numFmtId="0" fontId="30" fillId="0" borderId="166" xfId="0" applyFont="1" applyBorder="1" applyAlignment="1">
      <alignment horizontal="center" vertical="center"/>
    </xf>
    <xf numFmtId="0" fontId="30" fillId="0" borderId="167" xfId="0" applyFont="1" applyBorder="1" applyAlignment="1">
      <alignment horizontal="center" vertical="center"/>
    </xf>
    <xf numFmtId="0" fontId="30" fillId="0" borderId="168" xfId="0" applyFont="1" applyBorder="1" applyAlignment="1">
      <alignment horizontal="center" vertical="center"/>
    </xf>
    <xf numFmtId="0" fontId="30" fillId="0" borderId="169" xfId="0" applyFont="1" applyBorder="1" applyAlignment="1">
      <alignment horizontal="center" vertical="center"/>
    </xf>
    <xf numFmtId="49" fontId="33" fillId="0" borderId="29" xfId="0" applyNumberFormat="1" applyFont="1" applyBorder="1" applyAlignment="1">
      <alignment horizontal="center" vertical="center"/>
    </xf>
    <xf numFmtId="49" fontId="33" fillId="0" borderId="30" xfId="0" applyNumberFormat="1" applyFont="1" applyBorder="1" applyAlignment="1">
      <alignment horizontal="center" vertical="center"/>
    </xf>
    <xf numFmtId="49" fontId="33" fillId="0" borderId="50" xfId="0" applyNumberFormat="1" applyFont="1" applyBorder="1" applyAlignment="1">
      <alignment horizontal="center" vertical="center"/>
    </xf>
    <xf numFmtId="38" fontId="30" fillId="9" borderId="29" xfId="6" applyFont="1" applyFill="1" applyBorder="1" applyAlignment="1" applyProtection="1">
      <alignment vertical="center"/>
    </xf>
    <xf numFmtId="38" fontId="30" fillId="9" borderId="30" xfId="6" applyFont="1" applyFill="1" applyBorder="1" applyAlignment="1" applyProtection="1">
      <alignment vertical="center"/>
    </xf>
    <xf numFmtId="38" fontId="30" fillId="9" borderId="50" xfId="6" applyFont="1" applyFill="1" applyBorder="1" applyAlignment="1" applyProtection="1">
      <alignment vertical="center"/>
    </xf>
    <xf numFmtId="0" fontId="33" fillId="0" borderId="25" xfId="0" applyFont="1" applyBorder="1" applyAlignment="1">
      <alignment vertical="center" textRotation="255"/>
    </xf>
    <xf numFmtId="0" fontId="0" fillId="0" borderId="49" xfId="0" applyBorder="1" applyAlignment="1">
      <alignment vertical="center" textRotation="255"/>
    </xf>
    <xf numFmtId="0" fontId="0" fillId="0" borderId="27" xfId="0" applyBorder="1" applyAlignment="1">
      <alignment vertical="center" textRotation="255"/>
    </xf>
    <xf numFmtId="0" fontId="0" fillId="0" borderId="54" xfId="0" applyBorder="1" applyAlignment="1">
      <alignment vertical="center" textRotation="255"/>
    </xf>
    <xf numFmtId="0" fontId="0" fillId="0" borderId="29" xfId="0" applyBorder="1" applyAlignment="1">
      <alignment vertical="center" textRotation="255"/>
    </xf>
    <xf numFmtId="0" fontId="0" fillId="0" borderId="50" xfId="0" applyBorder="1" applyAlignment="1">
      <alignment vertical="center" textRotation="255"/>
    </xf>
    <xf numFmtId="0" fontId="30" fillId="9" borderId="2" xfId="0" applyNumberFormat="1" applyFont="1" applyFill="1" applyBorder="1" applyAlignment="1">
      <alignment horizontal="center" vertical="center" shrinkToFit="1"/>
    </xf>
    <xf numFmtId="0" fontId="30" fillId="9" borderId="3" xfId="0" applyNumberFormat="1" applyFont="1" applyFill="1" applyBorder="1" applyAlignment="1">
      <alignment horizontal="center" vertical="center" shrinkToFit="1"/>
    </xf>
    <xf numFmtId="0" fontId="30" fillId="9" borderId="9" xfId="0" applyNumberFormat="1" applyFont="1" applyFill="1" applyBorder="1" applyAlignment="1">
      <alignment horizontal="center" vertical="center" shrinkToFit="1"/>
    </xf>
    <xf numFmtId="49" fontId="30" fillId="6" borderId="7" xfId="0" applyNumberFormat="1" applyFont="1" applyFill="1" applyBorder="1" applyAlignment="1" applyProtection="1">
      <alignment horizontal="center" vertical="center" wrapText="1"/>
    </xf>
    <xf numFmtId="49" fontId="30" fillId="6" borderId="4" xfId="0" applyNumberFormat="1" applyFont="1" applyFill="1" applyBorder="1" applyAlignment="1" applyProtection="1">
      <alignment horizontal="center" vertical="center" wrapText="1"/>
    </xf>
    <xf numFmtId="49" fontId="30" fillId="6" borderId="5" xfId="0" applyNumberFormat="1" applyFont="1" applyFill="1" applyBorder="1" applyAlignment="1" applyProtection="1">
      <alignment horizontal="center" vertical="center" wrapText="1"/>
    </xf>
    <xf numFmtId="0" fontId="34" fillId="0" borderId="1" xfId="0" applyFont="1" applyBorder="1" applyAlignment="1" applyProtection="1">
      <alignment horizontal="center" vertical="center"/>
    </xf>
    <xf numFmtId="0" fontId="34" fillId="6" borderId="2" xfId="0" applyFont="1" applyFill="1" applyBorder="1" applyAlignment="1">
      <alignment horizontal="center" vertical="center" textRotation="255"/>
    </xf>
    <xf numFmtId="0" fontId="34" fillId="6" borderId="9" xfId="0" applyFont="1" applyFill="1" applyBorder="1" applyAlignment="1">
      <alignment horizontal="center" vertical="center" textRotation="255"/>
    </xf>
    <xf numFmtId="0" fontId="34" fillId="6" borderId="6" xfId="0" applyFont="1" applyFill="1" applyBorder="1" applyAlignment="1">
      <alignment horizontal="center" vertical="center" textRotation="255"/>
    </xf>
    <xf numFmtId="0" fontId="34" fillId="6" borderId="16" xfId="0" applyFont="1" applyFill="1" applyBorder="1" applyAlignment="1">
      <alignment horizontal="center" vertical="center" textRotation="255"/>
    </xf>
    <xf numFmtId="0" fontId="34" fillId="6" borderId="7" xfId="0" applyFont="1" applyFill="1" applyBorder="1" applyAlignment="1">
      <alignment horizontal="center" vertical="center" wrapText="1"/>
    </xf>
    <xf numFmtId="40" fontId="30" fillId="9" borderId="7" xfId="6" applyNumberFormat="1" applyFont="1" applyFill="1" applyBorder="1" applyAlignment="1" applyProtection="1">
      <alignment horizontal="center" vertical="center" wrapText="1"/>
    </xf>
    <xf numFmtId="40" fontId="30" fillId="9" borderId="4" xfId="6" applyNumberFormat="1" applyFont="1" applyFill="1" applyBorder="1" applyAlignment="1" applyProtection="1">
      <alignment horizontal="center" vertical="center" wrapText="1"/>
    </xf>
    <xf numFmtId="40" fontId="30" fillId="9" borderId="5" xfId="6" applyNumberFormat="1" applyFont="1" applyFill="1" applyBorder="1" applyAlignment="1" applyProtection="1">
      <alignment horizontal="center" vertical="center" wrapText="1"/>
    </xf>
    <xf numFmtId="0" fontId="34" fillId="0" borderId="7" xfId="6" applyNumberFormat="1" applyFont="1" applyFill="1" applyBorder="1" applyAlignment="1" applyProtection="1">
      <alignment horizontal="center" vertical="center" shrinkToFit="1"/>
    </xf>
    <xf numFmtId="0" fontId="34" fillId="0" borderId="5" xfId="6" applyNumberFormat="1" applyFont="1" applyFill="1" applyBorder="1" applyAlignment="1" applyProtection="1">
      <alignment horizontal="center" vertical="center" shrinkToFit="1"/>
    </xf>
    <xf numFmtId="0" fontId="34" fillId="2" borderId="7" xfId="6" applyNumberFormat="1" applyFont="1" applyFill="1" applyBorder="1" applyAlignment="1" applyProtection="1">
      <alignment horizontal="center" vertical="center" shrinkToFit="1"/>
    </xf>
    <xf numFmtId="0" fontId="102" fillId="2" borderId="4" xfId="0" applyFont="1" applyFill="1" applyBorder="1" applyAlignment="1">
      <alignment horizontal="center" vertical="center" shrinkToFit="1"/>
    </xf>
    <xf numFmtId="0" fontId="102" fillId="2" borderId="5" xfId="0" applyFont="1" applyFill="1" applyBorder="1" applyAlignment="1">
      <alignment horizontal="center" vertical="center" shrinkToFit="1"/>
    </xf>
    <xf numFmtId="0" fontId="34" fillId="0" borderId="7" xfId="0" applyFont="1" applyBorder="1" applyAlignment="1">
      <alignment horizontal="center" vertical="center"/>
    </xf>
    <xf numFmtId="0" fontId="34" fillId="0" borderId="4" xfId="0" applyFont="1" applyBorder="1" applyAlignment="1">
      <alignment horizontal="center" vertical="center"/>
    </xf>
    <xf numFmtId="0" fontId="34" fillId="0" borderId="5" xfId="0" applyFont="1" applyBorder="1" applyAlignment="1">
      <alignment horizontal="center" vertical="center"/>
    </xf>
    <xf numFmtId="0" fontId="34" fillId="2" borderId="7" xfId="6" applyNumberFormat="1" applyFont="1" applyFill="1" applyBorder="1" applyAlignment="1" applyProtection="1">
      <alignment horizontal="center" vertical="center" wrapText="1" shrinkToFit="1"/>
    </xf>
    <xf numFmtId="2" fontId="30" fillId="9" borderId="1" xfId="0" applyNumberFormat="1" applyFont="1" applyFill="1" applyBorder="1" applyAlignment="1">
      <alignment horizontal="center" vertical="center"/>
    </xf>
    <xf numFmtId="0" fontId="30" fillId="9" borderId="1" xfId="0" applyFont="1" applyFill="1" applyBorder="1" applyAlignment="1" applyProtection="1">
      <alignment vertical="center"/>
    </xf>
    <xf numFmtId="0" fontId="30" fillId="9" borderId="1" xfId="0" applyFont="1" applyFill="1" applyBorder="1" applyAlignment="1" applyProtection="1">
      <alignment horizontal="left" vertical="center" wrapText="1"/>
    </xf>
    <xf numFmtId="49" fontId="49" fillId="12" borderId="7" xfId="30" applyNumberFormat="1" applyFont="1" applyFill="1" applyBorder="1" applyAlignment="1" applyProtection="1">
      <alignment horizontal="left" vertical="center" shrinkToFit="1"/>
      <protection locked="0"/>
    </xf>
    <xf numFmtId="49" fontId="49" fillId="12" borderId="4" xfId="30" applyNumberFormat="1" applyFont="1" applyFill="1" applyBorder="1" applyAlignment="1" applyProtection="1">
      <alignment horizontal="left" vertical="center" shrinkToFit="1"/>
      <protection locked="0"/>
    </xf>
    <xf numFmtId="49" fontId="49" fillId="12" borderId="5" xfId="30" applyNumberFormat="1" applyFont="1" applyFill="1" applyBorder="1" applyAlignment="1" applyProtection="1">
      <alignment horizontal="left" vertical="center" shrinkToFit="1"/>
      <protection locked="0"/>
    </xf>
    <xf numFmtId="180" fontId="49" fillId="10" borderId="7" xfId="30" applyNumberFormat="1" applyFont="1" applyFill="1" applyBorder="1" applyAlignment="1" applyProtection="1">
      <alignment horizontal="center" vertical="center" shrinkToFit="1"/>
      <protection locked="0"/>
    </xf>
    <xf numFmtId="180" fontId="49" fillId="10" borderId="4" xfId="30" applyNumberFormat="1" applyFont="1" applyFill="1" applyBorder="1" applyAlignment="1" applyProtection="1">
      <alignment horizontal="center" vertical="center" shrinkToFit="1"/>
      <protection locked="0"/>
    </xf>
    <xf numFmtId="180" fontId="49" fillId="10" borderId="5" xfId="30" applyNumberFormat="1" applyFont="1" applyFill="1" applyBorder="1" applyAlignment="1" applyProtection="1">
      <alignment horizontal="center" vertical="center" shrinkToFit="1"/>
      <protection locked="0"/>
    </xf>
    <xf numFmtId="0" fontId="23" fillId="2" borderId="2" xfId="30" applyFont="1" applyFill="1" applyBorder="1" applyAlignment="1" applyProtection="1">
      <alignment horizontal="left" vertical="center"/>
    </xf>
    <xf numFmtId="0" fontId="23" fillId="2" borderId="3" xfId="30" applyFont="1" applyFill="1" applyBorder="1" applyAlignment="1" applyProtection="1">
      <alignment horizontal="left" vertical="center"/>
    </xf>
    <xf numFmtId="0" fontId="23" fillId="2" borderId="9" xfId="30" applyFont="1" applyFill="1" applyBorder="1" applyAlignment="1" applyProtection="1">
      <alignment horizontal="left" vertical="center"/>
    </xf>
    <xf numFmtId="0" fontId="49" fillId="2" borderId="8" xfId="30" applyFont="1" applyFill="1" applyBorder="1" applyAlignment="1" applyProtection="1">
      <alignment horizontal="center" vertical="center"/>
    </xf>
    <xf numFmtId="0" fontId="49" fillId="2" borderId="10" xfId="30" applyFont="1" applyFill="1" applyBorder="1" applyAlignment="1" applyProtection="1">
      <alignment horizontal="center" vertical="center"/>
    </xf>
    <xf numFmtId="0" fontId="23" fillId="11" borderId="7" xfId="30" applyFont="1" applyFill="1" applyBorder="1" applyAlignment="1" applyProtection="1">
      <alignment horizontal="center" vertical="center"/>
    </xf>
    <xf numFmtId="0" fontId="23" fillId="11" borderId="4" xfId="30" applyFont="1" applyFill="1" applyBorder="1" applyAlignment="1" applyProtection="1">
      <alignment horizontal="center" vertical="center"/>
    </xf>
    <xf numFmtId="0" fontId="23" fillId="11" borderId="5" xfId="30" applyFont="1" applyFill="1" applyBorder="1" applyAlignment="1" applyProtection="1">
      <alignment horizontal="center" vertical="center"/>
    </xf>
    <xf numFmtId="49" fontId="49" fillId="12" borderId="7" xfId="30" applyNumberFormat="1" applyFont="1" applyFill="1" applyBorder="1" applyAlignment="1" applyProtection="1">
      <alignment horizontal="left" vertical="center"/>
      <protection locked="0"/>
    </xf>
    <xf numFmtId="49" fontId="49" fillId="12" borderId="4" xfId="30" applyNumberFormat="1" applyFont="1" applyFill="1" applyBorder="1" applyAlignment="1" applyProtection="1">
      <alignment horizontal="left" vertical="center"/>
      <protection locked="0"/>
    </xf>
    <xf numFmtId="49" fontId="49" fillId="12" borderId="5" xfId="30" applyNumberFormat="1" applyFont="1" applyFill="1" applyBorder="1" applyAlignment="1" applyProtection="1">
      <alignment horizontal="left" vertical="center"/>
      <protection locked="0"/>
    </xf>
    <xf numFmtId="49" fontId="23" fillId="11" borderId="1" xfId="30" applyNumberFormat="1" applyFont="1" applyFill="1" applyBorder="1" applyAlignment="1" applyProtection="1">
      <alignment horizontal="left" vertical="center" shrinkToFit="1"/>
    </xf>
    <xf numFmtId="38" fontId="49" fillId="12" borderId="7" xfId="32" applyFont="1" applyFill="1" applyBorder="1" applyAlignment="1" applyProtection="1">
      <alignment horizontal="center" vertical="center" shrinkToFit="1"/>
      <protection locked="0"/>
    </xf>
    <xf numFmtId="38" fontId="49" fillId="12" borderId="4" xfId="32" applyFont="1" applyFill="1" applyBorder="1" applyAlignment="1" applyProtection="1">
      <alignment horizontal="center" vertical="center" shrinkToFit="1"/>
      <protection locked="0"/>
    </xf>
    <xf numFmtId="38" fontId="49" fillId="12" borderId="5" xfId="32" applyFont="1" applyFill="1" applyBorder="1" applyAlignment="1" applyProtection="1">
      <alignment horizontal="center" vertical="center" shrinkToFit="1"/>
      <protection locked="0"/>
    </xf>
    <xf numFmtId="187" fontId="49" fillId="0" borderId="22" xfId="31" applyNumberFormat="1" applyFont="1" applyFill="1" applyBorder="1" applyAlignment="1" applyProtection="1">
      <alignment horizontal="center" vertical="center" shrinkToFit="1"/>
    </xf>
    <xf numFmtId="187" fontId="49" fillId="0" borderId="23" xfId="31" applyNumberFormat="1" applyFont="1" applyFill="1" applyBorder="1" applyAlignment="1" applyProtection="1">
      <alignment horizontal="center" vertical="center" shrinkToFit="1"/>
    </xf>
    <xf numFmtId="187" fontId="49" fillId="0" borderId="24" xfId="31" applyNumberFormat="1" applyFont="1" applyFill="1" applyBorder="1" applyAlignment="1" applyProtection="1">
      <alignment horizontal="center" vertical="center" shrinkToFit="1"/>
    </xf>
    <xf numFmtId="49" fontId="49" fillId="12" borderId="7" xfId="30" applyNumberFormat="1" applyFont="1" applyFill="1" applyBorder="1" applyAlignment="1" applyProtection="1">
      <alignment horizontal="center" vertical="center" wrapText="1"/>
      <protection locked="0"/>
    </xf>
    <xf numFmtId="49" fontId="49" fillId="12" borderId="4" xfId="30" applyNumberFormat="1" applyFont="1" applyFill="1" applyBorder="1" applyAlignment="1" applyProtection="1">
      <alignment horizontal="center" vertical="center" wrapText="1"/>
      <protection locked="0"/>
    </xf>
    <xf numFmtId="49" fontId="49" fillId="12" borderId="5" xfId="30" applyNumberFormat="1" applyFont="1" applyFill="1" applyBorder="1" applyAlignment="1" applyProtection="1">
      <alignment horizontal="center" vertical="center" wrapText="1"/>
      <protection locked="0"/>
    </xf>
    <xf numFmtId="38" fontId="49" fillId="12" borderId="7" xfId="31" applyFont="1" applyFill="1" applyBorder="1" applyAlignment="1" applyProtection="1">
      <alignment horizontal="center" vertical="center" shrinkToFit="1"/>
      <protection locked="0"/>
    </xf>
    <xf numFmtId="38" fontId="49" fillId="12" borderId="4" xfId="31" applyFont="1" applyFill="1" applyBorder="1" applyAlignment="1" applyProtection="1">
      <alignment horizontal="center" vertical="center" shrinkToFit="1"/>
      <protection locked="0"/>
    </xf>
    <xf numFmtId="38" fontId="49" fillId="12" borderId="5" xfId="31" applyFont="1" applyFill="1" applyBorder="1" applyAlignment="1" applyProtection="1">
      <alignment horizontal="center" vertical="center" shrinkToFit="1"/>
      <protection locked="0"/>
    </xf>
    <xf numFmtId="0" fontId="23" fillId="2" borderId="14" xfId="30" applyFont="1" applyFill="1" applyBorder="1" applyAlignment="1" applyProtection="1">
      <alignment horizontal="left" vertical="center"/>
    </xf>
    <xf numFmtId="0" fontId="23" fillId="2" borderId="10" xfId="30" applyFont="1" applyFill="1" applyBorder="1" applyAlignment="1" applyProtection="1">
      <alignment horizontal="left" vertical="center"/>
    </xf>
    <xf numFmtId="49" fontId="23" fillId="11" borderId="1" xfId="30" applyNumberFormat="1" applyFont="1" applyFill="1" applyBorder="1" applyAlignment="1" applyProtection="1">
      <alignment horizontal="center" vertical="center"/>
    </xf>
    <xf numFmtId="49" fontId="49" fillId="12" borderId="7" xfId="30" applyNumberFormat="1" applyFont="1" applyFill="1" applyBorder="1" applyAlignment="1" applyProtection="1">
      <alignment horizontal="center" vertical="center" shrinkToFit="1"/>
      <protection locked="0"/>
    </xf>
    <xf numFmtId="49" fontId="49" fillId="12" borderId="5" xfId="30" applyNumberFormat="1" applyFont="1" applyFill="1" applyBorder="1" applyAlignment="1" applyProtection="1">
      <alignment horizontal="center" vertical="center" shrinkToFit="1"/>
      <protection locked="0"/>
    </xf>
    <xf numFmtId="0" fontId="23" fillId="2" borderId="8" xfId="30" applyFont="1" applyFill="1" applyBorder="1" applyAlignment="1" applyProtection="1">
      <alignment horizontal="center" vertical="center"/>
    </xf>
    <xf numFmtId="0" fontId="23" fillId="2" borderId="10" xfId="30" applyFont="1" applyFill="1" applyBorder="1" applyAlignment="1" applyProtection="1">
      <alignment horizontal="center" vertical="center"/>
    </xf>
    <xf numFmtId="49" fontId="49" fillId="12" borderId="4" xfId="30" applyNumberFormat="1" applyFont="1" applyFill="1" applyBorder="1" applyAlignment="1" applyProtection="1">
      <alignment horizontal="center" vertical="center" shrinkToFit="1"/>
      <protection locked="0"/>
    </xf>
    <xf numFmtId="0" fontId="23" fillId="0" borderId="14" xfId="30" applyFont="1" applyBorder="1" applyAlignment="1" applyProtection="1">
      <alignment horizontal="left" vertical="center"/>
    </xf>
    <xf numFmtId="0" fontId="23" fillId="0" borderId="8" xfId="30" applyFont="1" applyBorder="1" applyAlignment="1" applyProtection="1">
      <alignment horizontal="left" vertical="center"/>
    </xf>
    <xf numFmtId="0" fontId="23" fillId="0" borderId="10" xfId="30" applyFont="1" applyBorder="1" applyAlignment="1" applyProtection="1">
      <alignment horizontal="left" vertical="center"/>
    </xf>
    <xf numFmtId="38" fontId="49" fillId="12" borderId="7" xfId="6" applyFont="1" applyFill="1" applyBorder="1" applyAlignment="1" applyProtection="1">
      <alignment horizontal="center" vertical="center" shrinkToFit="1"/>
      <protection locked="0"/>
    </xf>
    <xf numFmtId="38" fontId="49" fillId="12" borderId="4" xfId="6" applyFont="1" applyFill="1" applyBorder="1" applyAlignment="1" applyProtection="1">
      <alignment horizontal="center" vertical="center" shrinkToFit="1"/>
      <protection locked="0"/>
    </xf>
    <xf numFmtId="38" fontId="49" fillId="12" borderId="5" xfId="6" applyFont="1" applyFill="1" applyBorder="1" applyAlignment="1" applyProtection="1">
      <alignment horizontal="center" vertical="center" shrinkToFit="1"/>
      <protection locked="0"/>
    </xf>
    <xf numFmtId="49" fontId="49" fillId="12" borderId="7" xfId="2" applyNumberFormat="1" applyFont="1" applyFill="1" applyBorder="1" applyAlignment="1" applyProtection="1">
      <alignment horizontal="left" vertical="center" shrinkToFit="1"/>
      <protection locked="0"/>
    </xf>
    <xf numFmtId="49" fontId="49" fillId="12" borderId="1" xfId="30" applyNumberFormat="1" applyFont="1" applyFill="1" applyBorder="1" applyAlignment="1" applyProtection="1">
      <alignment horizontal="left" vertical="center"/>
      <protection locked="0"/>
    </xf>
    <xf numFmtId="49" fontId="49" fillId="12" borderId="63" xfId="33" applyNumberFormat="1" applyFont="1" applyFill="1" applyBorder="1" applyAlignment="1" applyProtection="1">
      <alignment horizontal="left" vertical="center" shrinkToFit="1"/>
      <protection locked="0"/>
    </xf>
    <xf numFmtId="49" fontId="49" fillId="12" borderId="64" xfId="33" applyNumberFormat="1" applyFont="1" applyFill="1" applyBorder="1" applyAlignment="1" applyProtection="1">
      <alignment horizontal="left" vertical="center" shrinkToFit="1"/>
      <protection locked="0"/>
    </xf>
    <xf numFmtId="0" fontId="95" fillId="11" borderId="14" xfId="29" applyFont="1" applyFill="1" applyBorder="1" applyAlignment="1" applyProtection="1">
      <alignment horizontal="center" vertical="center" textRotation="255"/>
    </xf>
    <xf numFmtId="0" fontId="95" fillId="11" borderId="8" xfId="29" applyFont="1" applyFill="1" applyBorder="1" applyAlignment="1" applyProtection="1">
      <alignment horizontal="center" vertical="center" textRotation="255"/>
    </xf>
    <xf numFmtId="0" fontId="95" fillId="11" borderId="10" xfId="29" applyFont="1" applyFill="1" applyBorder="1" applyAlignment="1" applyProtection="1">
      <alignment horizontal="center" vertical="center" textRotation="255"/>
    </xf>
    <xf numFmtId="49" fontId="49" fillId="12" borderId="1" xfId="30" applyNumberFormat="1" applyFont="1" applyFill="1" applyBorder="1" applyAlignment="1" applyProtection="1">
      <alignment horizontal="center" vertical="center" shrinkToFit="1"/>
      <protection locked="0"/>
    </xf>
    <xf numFmtId="49" fontId="49" fillId="12" borderId="1" xfId="30" applyNumberFormat="1" applyFont="1" applyFill="1" applyBorder="1" applyAlignment="1" applyProtection="1">
      <alignment horizontal="center" vertical="center" wrapText="1"/>
      <protection locked="0"/>
    </xf>
    <xf numFmtId="0" fontId="23" fillId="2" borderId="1" xfId="30" applyFont="1" applyFill="1" applyBorder="1" applyAlignment="1" applyProtection="1">
      <alignment horizontal="left" vertical="center"/>
    </xf>
    <xf numFmtId="49" fontId="49" fillId="12" borderId="1" xfId="30" applyNumberFormat="1" applyFont="1" applyFill="1" applyBorder="1" applyAlignment="1" applyProtection="1">
      <alignment horizontal="left" vertical="center" shrinkToFit="1"/>
      <protection locked="0"/>
    </xf>
    <xf numFmtId="0" fontId="23" fillId="11" borderId="1" xfId="30" applyFont="1" applyFill="1" applyBorder="1" applyAlignment="1" applyProtection="1">
      <alignment horizontal="center" vertical="center"/>
    </xf>
    <xf numFmtId="38" fontId="49" fillId="12" borderId="1" xfId="31" applyFont="1" applyFill="1" applyBorder="1" applyAlignment="1" applyProtection="1">
      <alignment horizontal="center" vertical="center" shrinkToFit="1"/>
      <protection locked="0"/>
    </xf>
    <xf numFmtId="0" fontId="95" fillId="11" borderId="1" xfId="29" applyFont="1" applyFill="1" applyBorder="1" applyAlignment="1" applyProtection="1">
      <alignment horizontal="center" vertical="center" textRotation="255"/>
    </xf>
    <xf numFmtId="49" fontId="23" fillId="11" borderId="7" xfId="30" applyNumberFormat="1" applyFont="1" applyFill="1" applyBorder="1" applyAlignment="1" applyProtection="1">
      <alignment horizontal="left" vertical="center" shrinkToFit="1"/>
    </xf>
    <xf numFmtId="49" fontId="23" fillId="11" borderId="4" xfId="30" applyNumberFormat="1" applyFont="1" applyFill="1" applyBorder="1" applyAlignment="1" applyProtection="1">
      <alignment horizontal="left" vertical="center" shrinkToFit="1"/>
    </xf>
    <xf numFmtId="49" fontId="23" fillId="11" borderId="5" xfId="30" applyNumberFormat="1" applyFont="1" applyFill="1" applyBorder="1" applyAlignment="1" applyProtection="1">
      <alignment horizontal="left" vertical="center" shrinkToFit="1"/>
    </xf>
    <xf numFmtId="0" fontId="49" fillId="0" borderId="181" xfId="0" applyFont="1" applyBorder="1" applyAlignment="1" applyProtection="1">
      <alignment horizontal="center" vertical="center"/>
    </xf>
    <xf numFmtId="0" fontId="49" fillId="0" borderId="182" xfId="0" applyFont="1" applyBorder="1" applyAlignment="1" applyProtection="1">
      <alignment horizontal="center" vertical="center"/>
    </xf>
    <xf numFmtId="0" fontId="49" fillId="12" borderId="32" xfId="1" applyNumberFormat="1" applyFont="1" applyFill="1" applyBorder="1" applyAlignment="1" applyProtection="1">
      <alignment horizontal="center" vertical="center" wrapText="1" shrinkToFit="1"/>
      <protection locked="0"/>
    </xf>
    <xf numFmtId="0" fontId="49" fillId="12" borderId="33" xfId="1" applyNumberFormat="1" applyFont="1" applyFill="1" applyBorder="1" applyAlignment="1" applyProtection="1">
      <alignment horizontal="center" vertical="center" wrapText="1" shrinkToFit="1"/>
      <protection locked="0"/>
    </xf>
    <xf numFmtId="0" fontId="31" fillId="0" borderId="10" xfId="0" applyFont="1" applyBorder="1" applyAlignment="1" applyProtection="1">
      <alignment horizontal="left" vertical="center"/>
    </xf>
    <xf numFmtId="0" fontId="49" fillId="0" borderId="10" xfId="0" applyFont="1" applyBorder="1" applyAlignment="1" applyProtection="1">
      <alignment horizontal="left" vertical="center"/>
    </xf>
    <xf numFmtId="0" fontId="49" fillId="0" borderId="145" xfId="0" applyFont="1" applyBorder="1" applyAlignment="1" applyProtection="1">
      <alignment horizontal="left" vertical="center"/>
    </xf>
    <xf numFmtId="0" fontId="49" fillId="0" borderId="18" xfId="0" applyFont="1" applyBorder="1" applyAlignment="1" applyProtection="1">
      <alignment horizontal="left" vertical="center"/>
    </xf>
    <xf numFmtId="0" fontId="49" fillId="12" borderId="36" xfId="30" applyNumberFormat="1" applyFont="1" applyFill="1" applyBorder="1" applyAlignment="1" applyProtection="1">
      <alignment horizontal="center" vertical="center" wrapText="1" shrinkToFit="1"/>
      <protection locked="0"/>
    </xf>
    <xf numFmtId="0" fontId="49" fillId="12" borderId="47" xfId="30" applyNumberFormat="1" applyFont="1" applyFill="1" applyBorder="1" applyAlignment="1" applyProtection="1">
      <alignment horizontal="center" vertical="center" wrapText="1" shrinkToFit="1"/>
      <protection locked="0"/>
    </xf>
    <xf numFmtId="0" fontId="49" fillId="12" borderId="34" xfId="30" applyNumberFormat="1" applyFont="1" applyFill="1" applyBorder="1" applyAlignment="1" applyProtection="1">
      <alignment horizontal="center" vertical="center" wrapText="1" shrinkToFit="1"/>
      <protection locked="0"/>
    </xf>
    <xf numFmtId="0" fontId="49" fillId="12" borderId="33" xfId="30" applyNumberFormat="1" applyFont="1" applyFill="1" applyBorder="1" applyAlignment="1" applyProtection="1">
      <alignment horizontal="center" vertical="center" wrapText="1" shrinkToFit="1"/>
      <protection locked="0"/>
    </xf>
    <xf numFmtId="0" fontId="49" fillId="0" borderId="37" xfId="0" applyFont="1" applyFill="1" applyBorder="1" applyAlignment="1" applyProtection="1">
      <alignment horizontal="center" vertical="center"/>
    </xf>
    <xf numFmtId="0" fontId="49" fillId="0" borderId="183" xfId="0" applyFont="1" applyFill="1" applyBorder="1" applyAlignment="1" applyProtection="1">
      <alignment horizontal="center" vertical="center"/>
    </xf>
    <xf numFmtId="0" fontId="49" fillId="11" borderId="47" xfId="0" applyFont="1" applyFill="1" applyBorder="1" applyAlignment="1" applyProtection="1">
      <alignment horizontal="center" vertical="center"/>
    </xf>
    <xf numFmtId="0" fontId="49" fillId="11" borderId="37" xfId="0" applyFont="1" applyFill="1" applyBorder="1" applyAlignment="1" applyProtection="1">
      <alignment horizontal="center" vertical="center"/>
    </xf>
    <xf numFmtId="0" fontId="49" fillId="11" borderId="46" xfId="0" applyFont="1" applyFill="1" applyBorder="1" applyAlignment="1" applyProtection="1">
      <alignment horizontal="center" vertical="center"/>
    </xf>
    <xf numFmtId="0" fontId="49" fillId="11" borderId="39" xfId="0" applyFont="1" applyFill="1" applyBorder="1" applyAlignment="1" applyProtection="1">
      <alignment horizontal="center" vertical="center"/>
    </xf>
    <xf numFmtId="0" fontId="49" fillId="0" borderId="8" xfId="0" applyFont="1" applyBorder="1" applyAlignment="1" applyProtection="1">
      <alignment horizontal="left" vertical="center"/>
    </xf>
    <xf numFmtId="49" fontId="49" fillId="12" borderId="10" xfId="1" applyNumberFormat="1" applyFont="1" applyFill="1" applyBorder="1" applyAlignment="1" applyProtection="1">
      <alignment horizontal="center" vertical="center" wrapText="1"/>
      <protection locked="0"/>
    </xf>
    <xf numFmtId="49" fontId="49" fillId="0" borderId="150" xfId="1" applyNumberFormat="1" applyFont="1" applyFill="1" applyBorder="1" applyAlignment="1" applyProtection="1">
      <alignment horizontal="center" vertical="center" wrapText="1"/>
    </xf>
    <xf numFmtId="49" fontId="49" fillId="0" borderId="152" xfId="1" applyNumberFormat="1" applyFont="1" applyFill="1" applyBorder="1" applyAlignment="1" applyProtection="1">
      <alignment horizontal="center" vertical="center" wrapText="1"/>
    </xf>
    <xf numFmtId="0" fontId="49" fillId="12" borderId="69" xfId="0" applyNumberFormat="1" applyFont="1" applyFill="1" applyBorder="1" applyAlignment="1" applyProtection="1">
      <alignment horizontal="center" vertical="center" wrapText="1"/>
      <protection locked="0"/>
    </xf>
    <xf numFmtId="0" fontId="49" fillId="12" borderId="70" xfId="0" applyNumberFormat="1" applyFont="1" applyFill="1" applyBorder="1" applyAlignment="1" applyProtection="1">
      <alignment horizontal="center" vertical="center" wrapText="1"/>
      <protection locked="0"/>
    </xf>
    <xf numFmtId="0" fontId="49" fillId="12" borderId="184" xfId="1" applyNumberFormat="1" applyFont="1" applyFill="1" applyBorder="1" applyAlignment="1" applyProtection="1">
      <alignment horizontal="center" vertical="center" wrapText="1" shrinkToFit="1"/>
      <protection locked="0"/>
    </xf>
    <xf numFmtId="0" fontId="49" fillId="12" borderId="32" xfId="30" applyNumberFormat="1" applyFont="1" applyFill="1" applyBorder="1" applyAlignment="1" applyProtection="1">
      <alignment horizontal="center" vertical="center" wrapText="1" shrinkToFit="1"/>
      <protection locked="0"/>
    </xf>
    <xf numFmtId="0" fontId="49" fillId="12" borderId="38" xfId="0" applyNumberFormat="1" applyFont="1" applyFill="1" applyBorder="1" applyAlignment="1" applyProtection="1">
      <alignment horizontal="center" vertical="center" wrapText="1"/>
      <protection locked="0"/>
    </xf>
    <xf numFmtId="49" fontId="49" fillId="10" borderId="10" xfId="1" applyNumberFormat="1" applyFont="1" applyFill="1" applyBorder="1" applyAlignment="1" applyProtection="1">
      <alignment horizontal="center" vertical="center" wrapText="1"/>
      <protection locked="0"/>
    </xf>
    <xf numFmtId="49" fontId="49" fillId="0" borderId="17" xfId="1" applyNumberFormat="1" applyFont="1" applyFill="1" applyBorder="1" applyAlignment="1" applyProtection="1">
      <alignment horizontal="center" vertical="center" wrapText="1"/>
    </xf>
    <xf numFmtId="49" fontId="49" fillId="0" borderId="21" xfId="1" applyNumberFormat="1" applyFont="1" applyFill="1" applyBorder="1" applyAlignment="1" applyProtection="1">
      <alignment horizontal="center" vertical="center" wrapText="1"/>
    </xf>
    <xf numFmtId="0" fontId="23" fillId="0" borderId="7" xfId="0" applyFont="1" applyBorder="1" applyAlignment="1" applyProtection="1">
      <alignment vertical="center" wrapText="1"/>
    </xf>
    <xf numFmtId="0" fontId="23" fillId="0" borderId="4" xfId="0" applyFont="1" applyBorder="1" applyAlignment="1" applyProtection="1">
      <alignment vertical="center" wrapText="1"/>
    </xf>
    <xf numFmtId="0" fontId="23" fillId="0" borderId="5" xfId="0" applyFont="1" applyBorder="1" applyAlignment="1" applyProtection="1">
      <alignment vertical="center" wrapText="1"/>
    </xf>
    <xf numFmtId="0" fontId="23" fillId="0" borderId="1" xfId="0" applyFont="1" applyBorder="1" applyAlignment="1" applyProtection="1">
      <alignment vertical="center" wrapText="1"/>
    </xf>
    <xf numFmtId="0" fontId="23" fillId="11" borderId="1" xfId="29" applyFont="1" applyFill="1" applyBorder="1" applyAlignment="1" applyProtection="1">
      <alignment horizontal="center" vertical="center" wrapText="1"/>
    </xf>
    <xf numFmtId="0" fontId="23" fillId="0" borderId="36" xfId="0" applyFont="1" applyBorder="1" applyAlignment="1" applyProtection="1">
      <alignment vertical="center"/>
    </xf>
    <xf numFmtId="0" fontId="23" fillId="0" borderId="70" xfId="0" applyFont="1" applyBorder="1" applyAlignment="1" applyProtection="1">
      <alignment vertical="center"/>
    </xf>
    <xf numFmtId="49" fontId="23" fillId="10" borderId="32" xfId="1" applyNumberFormat="1" applyFont="1" applyFill="1" applyBorder="1" applyAlignment="1" applyProtection="1">
      <alignment horizontal="center" vertical="center"/>
      <protection locked="0"/>
    </xf>
    <xf numFmtId="49" fontId="23" fillId="10" borderId="34" xfId="1" applyNumberFormat="1" applyFont="1" applyFill="1" applyBorder="1" applyAlignment="1" applyProtection="1">
      <alignment horizontal="center" vertical="center"/>
      <protection locked="0"/>
    </xf>
    <xf numFmtId="49" fontId="23" fillId="2" borderId="32" xfId="1" applyNumberFormat="1" applyFont="1" applyFill="1" applyBorder="1" applyAlignment="1" applyProtection="1">
      <alignment horizontal="left" vertical="center"/>
    </xf>
    <xf numFmtId="49" fontId="23" fillId="2" borderId="34" xfId="1" applyNumberFormat="1" applyFont="1" applyFill="1" applyBorder="1" applyAlignment="1" applyProtection="1">
      <alignment horizontal="left" vertical="center"/>
    </xf>
    <xf numFmtId="176" fontId="23" fillId="12" borderId="1" xfId="1" applyNumberFormat="1" applyFont="1" applyFill="1" applyBorder="1" applyAlignment="1" applyProtection="1">
      <alignment horizontal="center" vertical="center" shrinkToFit="1"/>
      <protection locked="0"/>
    </xf>
    <xf numFmtId="49" fontId="23" fillId="12" borderId="31" xfId="1" applyNumberFormat="1" applyFont="1" applyFill="1" applyBorder="1" applyAlignment="1" applyProtection="1">
      <alignment horizontal="center" vertical="center" shrinkToFit="1"/>
      <protection locked="0"/>
    </xf>
    <xf numFmtId="0" fontId="23" fillId="0" borderId="159" xfId="0" applyFont="1" applyBorder="1" applyAlignment="1" applyProtection="1">
      <alignment horizontal="left" vertical="center" wrapText="1"/>
    </xf>
    <xf numFmtId="0" fontId="23" fillId="0" borderId="160" xfId="0" applyFont="1" applyBorder="1" applyAlignment="1" applyProtection="1">
      <alignment horizontal="left" vertical="center" wrapText="1"/>
    </xf>
    <xf numFmtId="0" fontId="23" fillId="0" borderId="161" xfId="0" applyFont="1" applyBorder="1" applyAlignment="1" applyProtection="1">
      <alignment horizontal="left" vertical="center" wrapText="1"/>
    </xf>
    <xf numFmtId="49" fontId="23" fillId="12" borderId="32" xfId="1" applyNumberFormat="1" applyFont="1" applyFill="1" applyBorder="1" applyAlignment="1" applyProtection="1">
      <alignment horizontal="center" vertical="center" shrinkToFit="1"/>
      <protection locked="0"/>
    </xf>
    <xf numFmtId="49" fontId="23" fillId="12" borderId="34" xfId="1" applyNumberFormat="1" applyFont="1" applyFill="1" applyBorder="1" applyAlignment="1" applyProtection="1">
      <alignment horizontal="center" vertical="center" shrinkToFit="1"/>
      <protection locked="0"/>
    </xf>
    <xf numFmtId="49" fontId="23" fillId="12" borderId="33" xfId="1" applyNumberFormat="1" applyFont="1" applyFill="1" applyBorder="1" applyAlignment="1" applyProtection="1">
      <alignment horizontal="center" vertical="center" shrinkToFit="1"/>
      <protection locked="0"/>
    </xf>
    <xf numFmtId="179" fontId="23" fillId="0" borderId="32" xfId="6" applyNumberFormat="1" applyFont="1" applyFill="1" applyBorder="1" applyAlignment="1" applyProtection="1">
      <alignment horizontal="left" vertical="center"/>
    </xf>
    <xf numFmtId="179" fontId="23" fillId="0" borderId="33" xfId="6" applyNumberFormat="1" applyFont="1" applyFill="1" applyBorder="1" applyAlignment="1" applyProtection="1">
      <alignment horizontal="left" vertical="center"/>
    </xf>
    <xf numFmtId="0" fontId="23" fillId="0" borderId="31" xfId="0" applyFont="1" applyBorder="1" applyAlignment="1" applyProtection="1">
      <alignment horizontal="left" vertical="center" wrapText="1"/>
    </xf>
    <xf numFmtId="0" fontId="23" fillId="0" borderId="31" xfId="0" applyFont="1" applyBorder="1" applyAlignment="1" applyProtection="1">
      <alignment horizontal="left" vertical="center"/>
    </xf>
    <xf numFmtId="0" fontId="23" fillId="0" borderId="33" xfId="0" applyFont="1" applyBorder="1" applyAlignment="1" applyProtection="1">
      <alignment horizontal="left" vertical="center"/>
    </xf>
    <xf numFmtId="179" fontId="23" fillId="0" borderId="31" xfId="13" applyNumberFormat="1" applyFont="1" applyBorder="1" applyAlignment="1" applyProtection="1">
      <alignment horizontal="left" vertical="center" wrapText="1"/>
    </xf>
    <xf numFmtId="0" fontId="23" fillId="0" borderId="158" xfId="6" applyNumberFormat="1" applyFont="1" applyFill="1" applyBorder="1" applyAlignment="1" applyProtection="1">
      <alignment horizontal="left" vertical="center" shrinkToFit="1"/>
    </xf>
    <xf numFmtId="0" fontId="23" fillId="0" borderId="156" xfId="6" applyNumberFormat="1" applyFont="1" applyFill="1" applyBorder="1" applyAlignment="1" applyProtection="1">
      <alignment horizontal="left" vertical="center" shrinkToFit="1"/>
    </xf>
    <xf numFmtId="0" fontId="23" fillId="11" borderId="31" xfId="0" applyFont="1" applyFill="1" applyBorder="1" applyAlignment="1" applyProtection="1">
      <alignment horizontal="left" vertical="center"/>
    </xf>
    <xf numFmtId="0" fontId="23" fillId="12" borderId="31" xfId="0" applyFont="1" applyFill="1" applyBorder="1" applyAlignment="1" applyProtection="1">
      <alignment horizontal="left" vertical="center" wrapText="1"/>
      <protection locked="0"/>
    </xf>
    <xf numFmtId="0" fontId="23" fillId="11" borderId="32" xfId="0" applyFont="1" applyFill="1" applyBorder="1" applyAlignment="1" applyProtection="1">
      <alignment horizontal="left" vertical="center"/>
    </xf>
    <xf numFmtId="0" fontId="23" fillId="11" borderId="33" xfId="0" applyFont="1" applyFill="1" applyBorder="1" applyAlignment="1" applyProtection="1">
      <alignment horizontal="left" vertical="center"/>
    </xf>
    <xf numFmtId="0" fontId="23" fillId="11" borderId="31" xfId="0" applyFont="1" applyFill="1" applyBorder="1" applyAlignment="1" applyProtection="1">
      <alignment horizontal="left" vertical="center" wrapText="1"/>
    </xf>
    <xf numFmtId="0" fontId="23" fillId="12" borderId="162" xfId="0" applyFont="1" applyFill="1" applyBorder="1" applyAlignment="1" applyProtection="1">
      <alignment horizontal="center" vertical="center" wrapText="1"/>
      <protection locked="0"/>
    </xf>
    <xf numFmtId="0" fontId="23" fillId="12" borderId="163" xfId="0" applyFont="1" applyFill="1" applyBorder="1" applyAlignment="1" applyProtection="1">
      <alignment horizontal="center" vertical="center" wrapText="1"/>
      <protection locked="0"/>
    </xf>
    <xf numFmtId="49" fontId="23" fillId="10" borderId="1" xfId="1" applyNumberFormat="1" applyFont="1" applyFill="1" applyBorder="1" applyAlignment="1" applyProtection="1">
      <alignment horizontal="center" vertical="center"/>
      <protection locked="0"/>
    </xf>
    <xf numFmtId="0" fontId="23" fillId="11" borderId="47" xfId="0" applyFont="1" applyFill="1" applyBorder="1" applyAlignment="1" applyProtection="1">
      <alignment horizontal="left" vertical="center" wrapText="1"/>
    </xf>
    <xf numFmtId="0" fontId="23" fillId="11" borderId="1" xfId="0" applyFont="1" applyFill="1" applyBorder="1" applyAlignment="1" applyProtection="1">
      <alignment horizontal="center" vertical="center" wrapText="1"/>
    </xf>
    <xf numFmtId="0" fontId="23" fillId="0" borderId="47" xfId="0" applyFont="1" applyBorder="1" applyAlignment="1" applyProtection="1">
      <alignment horizontal="left" vertical="center" wrapText="1"/>
    </xf>
    <xf numFmtId="0" fontId="23" fillId="0" borderId="32" xfId="6" applyNumberFormat="1" applyFont="1" applyFill="1" applyBorder="1" applyAlignment="1" applyProtection="1">
      <alignment horizontal="left" vertical="center"/>
    </xf>
    <xf numFmtId="0" fontId="23" fillId="0" borderId="33" xfId="6" applyNumberFormat="1" applyFont="1" applyFill="1" applyBorder="1" applyAlignment="1" applyProtection="1">
      <alignment horizontal="left" vertical="center"/>
    </xf>
    <xf numFmtId="0" fontId="23" fillId="12" borderId="74" xfId="0" applyFont="1" applyFill="1" applyBorder="1" applyAlignment="1" applyProtection="1">
      <alignment horizontal="center" vertical="center" wrapText="1"/>
      <protection locked="0"/>
    </xf>
    <xf numFmtId="0" fontId="23" fillId="12" borderId="31" xfId="0" applyFont="1" applyFill="1" applyBorder="1" applyAlignment="1" applyProtection="1">
      <alignment horizontal="center" vertical="center" wrapText="1"/>
      <protection locked="0"/>
    </xf>
    <xf numFmtId="0" fontId="57" fillId="0" borderId="61" xfId="0" applyFont="1" applyBorder="1" applyAlignment="1" applyProtection="1">
      <alignment horizontal="center" vertical="center"/>
    </xf>
    <xf numFmtId="0" fontId="57" fillId="0" borderId="149" xfId="0" applyFont="1" applyBorder="1" applyAlignment="1" applyProtection="1">
      <alignment horizontal="center" vertical="center"/>
    </xf>
    <xf numFmtId="0" fontId="23" fillId="12" borderId="32" xfId="0" applyFont="1" applyFill="1" applyBorder="1" applyAlignment="1" applyProtection="1">
      <alignment horizontal="center" vertical="center" wrapText="1"/>
      <protection locked="0"/>
    </xf>
    <xf numFmtId="0" fontId="57" fillId="0" borderId="147" xfId="0" applyFont="1" applyBorder="1" applyAlignment="1" applyProtection="1">
      <alignment horizontal="center" vertical="center"/>
    </xf>
    <xf numFmtId="0" fontId="57" fillId="0" borderId="148" xfId="0" applyFont="1" applyBorder="1" applyAlignment="1" applyProtection="1">
      <alignment horizontal="center" vertical="center"/>
    </xf>
    <xf numFmtId="49" fontId="23" fillId="12" borderId="32" xfId="1" applyNumberFormat="1" applyFont="1" applyFill="1" applyBorder="1" applyAlignment="1" applyProtection="1">
      <alignment horizontal="center" vertical="center" wrapText="1" shrinkToFit="1"/>
      <protection locked="0"/>
    </xf>
    <xf numFmtId="49" fontId="23" fillId="12" borderId="34" xfId="1" applyNumberFormat="1" applyFont="1" applyFill="1" applyBorder="1" applyAlignment="1" applyProtection="1">
      <alignment horizontal="center" vertical="center" wrapText="1" shrinkToFit="1"/>
      <protection locked="0"/>
    </xf>
    <xf numFmtId="49" fontId="23" fillId="12" borderId="33" xfId="1" applyNumberFormat="1" applyFont="1" applyFill="1" applyBorder="1" applyAlignment="1" applyProtection="1">
      <alignment horizontal="center" vertical="center" wrapText="1" shrinkToFit="1"/>
      <protection locked="0"/>
    </xf>
    <xf numFmtId="0" fontId="57" fillId="0" borderId="58" xfId="0" applyFont="1" applyBorder="1" applyAlignment="1" applyProtection="1">
      <alignment horizontal="center" vertical="center"/>
    </xf>
    <xf numFmtId="0" fontId="57" fillId="0" borderId="146" xfId="0" applyFont="1" applyBorder="1" applyAlignment="1" applyProtection="1">
      <alignment horizontal="center" vertical="center"/>
    </xf>
    <xf numFmtId="49" fontId="23" fillId="10" borderId="31" xfId="1" applyNumberFormat="1" applyFont="1" applyFill="1" applyBorder="1" applyAlignment="1" applyProtection="1">
      <alignment horizontal="center" vertical="center" shrinkToFit="1"/>
      <protection locked="0"/>
    </xf>
    <xf numFmtId="0" fontId="23" fillId="2" borderId="35" xfId="1" applyFont="1" applyFill="1" applyBorder="1" applyAlignment="1" applyProtection="1">
      <alignment horizontal="left" vertical="center"/>
    </xf>
    <xf numFmtId="0" fontId="23" fillId="2" borderId="38" xfId="1" applyFont="1" applyFill="1" applyBorder="1" applyAlignment="1" applyProtection="1">
      <alignment horizontal="left" vertical="center"/>
    </xf>
    <xf numFmtId="49" fontId="23" fillId="10" borderId="38" xfId="1" applyNumberFormat="1" applyFont="1" applyFill="1" applyBorder="1" applyAlignment="1" applyProtection="1">
      <alignment horizontal="center" vertical="center" shrinkToFit="1"/>
      <protection locked="0"/>
    </xf>
    <xf numFmtId="49" fontId="23" fillId="10" borderId="69" xfId="1" applyNumberFormat="1" applyFont="1" applyFill="1" applyBorder="1" applyAlignment="1" applyProtection="1">
      <alignment horizontal="center" vertical="center" shrinkToFit="1"/>
      <protection locked="0"/>
    </xf>
    <xf numFmtId="49" fontId="23" fillId="10" borderId="70" xfId="1" applyNumberFormat="1" applyFont="1" applyFill="1" applyBorder="1" applyAlignment="1" applyProtection="1">
      <alignment horizontal="center" vertical="center" shrinkToFit="1"/>
      <protection locked="0"/>
    </xf>
    <xf numFmtId="49" fontId="23" fillId="10" borderId="32" xfId="1" applyNumberFormat="1" applyFont="1" applyFill="1" applyBorder="1" applyAlignment="1" applyProtection="1">
      <alignment horizontal="center" vertical="center" shrinkToFit="1"/>
      <protection locked="0"/>
    </xf>
    <xf numFmtId="49" fontId="23" fillId="10" borderId="34" xfId="1" applyNumberFormat="1" applyFont="1" applyFill="1" applyBorder="1" applyAlignment="1" applyProtection="1">
      <alignment horizontal="center" vertical="center" shrinkToFit="1"/>
      <protection locked="0"/>
    </xf>
    <xf numFmtId="49" fontId="23" fillId="10" borderId="33" xfId="1" applyNumberFormat="1" applyFont="1" applyFill="1" applyBorder="1" applyAlignment="1" applyProtection="1">
      <alignment horizontal="center" vertical="center" shrinkToFit="1"/>
      <protection locked="0"/>
    </xf>
    <xf numFmtId="190" fontId="23" fillId="9" borderId="32" xfId="0" applyNumberFormat="1" applyFont="1" applyFill="1" applyBorder="1" applyAlignment="1" applyProtection="1">
      <alignment horizontal="center" vertical="center"/>
      <protection locked="0"/>
    </xf>
    <xf numFmtId="190" fontId="23" fillId="9" borderId="157" xfId="0" applyNumberFormat="1" applyFont="1" applyFill="1" applyBorder="1" applyAlignment="1" applyProtection="1">
      <alignment horizontal="center" vertical="center"/>
      <protection locked="0"/>
    </xf>
    <xf numFmtId="185" fontId="23" fillId="12" borderId="32" xfId="6" applyNumberFormat="1" applyFont="1" applyFill="1" applyBorder="1" applyAlignment="1" applyProtection="1">
      <alignment horizontal="center" vertical="center" shrinkToFit="1"/>
      <protection locked="0"/>
    </xf>
    <xf numFmtId="185" fontId="23" fillId="12" borderId="33" xfId="6" applyNumberFormat="1" applyFont="1" applyFill="1" applyBorder="1" applyAlignment="1" applyProtection="1">
      <alignment horizontal="center" vertical="center" shrinkToFit="1"/>
      <protection locked="0"/>
    </xf>
    <xf numFmtId="185" fontId="23" fillId="12" borderId="32" xfId="6" applyNumberFormat="1" applyFont="1" applyFill="1" applyBorder="1" applyAlignment="1" applyProtection="1">
      <alignment horizontal="center" vertical="center"/>
      <protection locked="0"/>
    </xf>
    <xf numFmtId="185" fontId="23" fillId="12" borderId="157" xfId="6" applyNumberFormat="1" applyFont="1" applyFill="1" applyBorder="1" applyAlignment="1" applyProtection="1">
      <alignment horizontal="center" vertical="center"/>
      <protection locked="0"/>
    </xf>
    <xf numFmtId="0" fontId="23" fillId="0" borderId="32" xfId="1" applyFont="1" applyFill="1" applyBorder="1" applyAlignment="1" applyProtection="1">
      <alignment horizontal="left" vertical="center"/>
    </xf>
    <xf numFmtId="0" fontId="23" fillId="0" borderId="33" xfId="1" applyFont="1" applyFill="1" applyBorder="1" applyAlignment="1" applyProtection="1">
      <alignment horizontal="left" vertical="center"/>
    </xf>
    <xf numFmtId="186" fontId="23" fillId="9" borderId="31" xfId="6" applyNumberFormat="1" applyFont="1" applyFill="1" applyBorder="1" applyAlignment="1" applyProtection="1">
      <alignment horizontal="center" vertical="center" shrinkToFit="1"/>
      <protection locked="0"/>
    </xf>
    <xf numFmtId="0" fontId="31" fillId="0" borderId="80" xfId="34" applyFont="1" applyBorder="1" applyAlignment="1">
      <alignment horizontal="center" vertical="center" wrapText="1"/>
    </xf>
    <xf numFmtId="0" fontId="31" fillId="0" borderId="81" xfId="34" applyFont="1" applyBorder="1" applyAlignment="1">
      <alignment horizontal="center" vertical="center" wrapText="1"/>
    </xf>
    <xf numFmtId="0" fontId="31" fillId="0" borderId="82" xfId="34" applyFont="1" applyBorder="1" applyAlignment="1">
      <alignment horizontal="center" vertical="center" wrapText="1"/>
    </xf>
    <xf numFmtId="0" fontId="31" fillId="0" borderId="10" xfId="34" applyFont="1" applyBorder="1" applyAlignment="1">
      <alignment horizontal="center" vertical="center" wrapText="1"/>
    </xf>
    <xf numFmtId="0" fontId="31" fillId="9" borderId="14" xfId="34" applyFont="1" applyFill="1" applyBorder="1" applyAlignment="1">
      <alignment horizontal="center" vertical="center" wrapText="1"/>
    </xf>
    <xf numFmtId="0" fontId="31" fillId="9" borderId="8" xfId="34" applyFont="1" applyFill="1" applyBorder="1" applyAlignment="1">
      <alignment horizontal="center" vertical="center" wrapText="1"/>
    </xf>
    <xf numFmtId="0" fontId="31" fillId="9" borderId="40" xfId="34" applyFont="1" applyFill="1" applyBorder="1" applyAlignment="1">
      <alignment horizontal="center" vertical="center" wrapText="1"/>
    </xf>
    <xf numFmtId="38" fontId="31" fillId="4" borderId="59" xfId="9" applyFont="1" applyFill="1" applyBorder="1" applyAlignment="1" applyProtection="1">
      <alignment horizontal="center" vertical="center" shrinkToFit="1"/>
    </xf>
    <xf numFmtId="38" fontId="31" fillId="4" borderId="94" xfId="9" applyFont="1" applyFill="1" applyBorder="1" applyAlignment="1" applyProtection="1">
      <alignment horizontal="center" vertical="center" shrinkToFit="1"/>
    </xf>
    <xf numFmtId="6" fontId="31" fillId="4" borderId="59" xfId="36" applyFont="1" applyFill="1" applyBorder="1" applyAlignment="1" applyProtection="1">
      <alignment horizontal="center" vertical="center" shrinkToFit="1"/>
    </xf>
    <xf numFmtId="6" fontId="31" fillId="4" borderId="99" xfId="36" applyFont="1" applyFill="1" applyBorder="1" applyAlignment="1" applyProtection="1">
      <alignment horizontal="center" vertical="center" shrinkToFit="1"/>
    </xf>
    <xf numFmtId="6" fontId="31" fillId="4" borderId="94" xfId="36" applyFont="1" applyFill="1" applyBorder="1" applyAlignment="1" applyProtection="1">
      <alignment horizontal="center" vertical="center" shrinkToFit="1"/>
    </xf>
    <xf numFmtId="0" fontId="30" fillId="0" borderId="78" xfId="34" applyFont="1" applyBorder="1" applyAlignment="1">
      <alignment horizontal="center" vertical="center" wrapText="1"/>
    </xf>
    <xf numFmtId="0" fontId="30" fillId="0" borderId="84" xfId="34" applyFont="1" applyBorder="1" applyAlignment="1">
      <alignment horizontal="center" vertical="center" wrapText="1"/>
    </xf>
    <xf numFmtId="0" fontId="115" fillId="0" borderId="0" xfId="34" applyFont="1" applyAlignment="1">
      <alignment horizontal="center" vertical="center"/>
    </xf>
    <xf numFmtId="0" fontId="31" fillId="0" borderId="78" xfId="34" applyFont="1" applyBorder="1" applyAlignment="1">
      <alignment horizontal="center" vertical="center" wrapText="1"/>
    </xf>
    <xf numFmtId="0" fontId="31" fillId="0" borderId="84" xfId="34" applyFont="1" applyBorder="1" applyAlignment="1">
      <alignment horizontal="center" vertical="center" wrapText="1"/>
    </xf>
    <xf numFmtId="0" fontId="31" fillId="10" borderId="14" xfId="34" applyFont="1" applyFill="1" applyBorder="1" applyAlignment="1" applyProtection="1">
      <alignment horizontal="center" vertical="center" wrapText="1"/>
      <protection locked="0"/>
    </xf>
    <xf numFmtId="0" fontId="31" fillId="10" borderId="8" xfId="34" applyFont="1" applyFill="1" applyBorder="1" applyAlignment="1" applyProtection="1">
      <alignment horizontal="center" vertical="center" wrapText="1"/>
      <protection locked="0"/>
    </xf>
    <xf numFmtId="0" fontId="31" fillId="10" borderId="40" xfId="34" applyFont="1" applyFill="1" applyBorder="1" applyAlignment="1" applyProtection="1">
      <alignment horizontal="center" vertical="center" wrapText="1"/>
      <protection locked="0"/>
    </xf>
    <xf numFmtId="38" fontId="31" fillId="4" borderId="99" xfId="9" applyFont="1" applyFill="1" applyBorder="1" applyAlignment="1" applyProtection="1">
      <alignment horizontal="center" vertical="center" shrinkToFit="1"/>
    </xf>
    <xf numFmtId="0" fontId="49" fillId="11" borderId="7" xfId="10" applyFont="1" applyFill="1" applyBorder="1" applyAlignment="1" applyProtection="1">
      <alignment horizontal="center" vertical="center" wrapText="1"/>
    </xf>
    <xf numFmtId="0" fontId="49" fillId="11" borderId="140" xfId="10" applyFont="1" applyFill="1" applyBorder="1" applyAlignment="1" applyProtection="1">
      <alignment horizontal="center" vertical="center" wrapText="1"/>
    </xf>
    <xf numFmtId="0" fontId="23" fillId="0" borderId="1" xfId="39" applyFont="1" applyBorder="1" applyAlignment="1" applyProtection="1">
      <alignment horizontal="center" vertical="center" wrapText="1"/>
    </xf>
    <xf numFmtId="0" fontId="23" fillId="0" borderId="14" xfId="39" applyFont="1" applyBorder="1" applyAlignment="1" applyProtection="1">
      <alignment horizontal="center" vertical="center" wrapText="1"/>
    </xf>
    <xf numFmtId="0" fontId="23" fillId="0" borderId="8" xfId="39" applyFont="1" applyBorder="1" applyAlignment="1" applyProtection="1">
      <alignment horizontal="center" vertical="center" wrapText="1"/>
    </xf>
    <xf numFmtId="0" fontId="49" fillId="0" borderId="7" xfId="39" applyFont="1" applyBorder="1" applyAlignment="1" applyProtection="1">
      <alignment horizontal="left" vertical="center" wrapText="1" indent="1"/>
    </xf>
    <xf numFmtId="0" fontId="49" fillId="0" borderId="4" xfId="39" applyFont="1" applyBorder="1" applyAlignment="1" applyProtection="1">
      <alignment horizontal="left" vertical="center" wrapText="1" indent="1"/>
    </xf>
    <xf numFmtId="0" fontId="49" fillId="0" borderId="5" xfId="39" applyFont="1" applyBorder="1" applyAlignment="1" applyProtection="1">
      <alignment horizontal="left" vertical="center" wrapText="1" indent="1"/>
    </xf>
    <xf numFmtId="0" fontId="49" fillId="0" borderId="4" xfId="10" applyFont="1" applyBorder="1" applyAlignment="1" applyProtection="1">
      <alignment horizontal="left" vertical="center" wrapText="1" indent="1"/>
    </xf>
    <xf numFmtId="0" fontId="49" fillId="0" borderId="5" xfId="10" applyFont="1" applyBorder="1" applyAlignment="1" applyProtection="1">
      <alignment horizontal="left" vertical="center" wrapText="1" indent="1"/>
    </xf>
    <xf numFmtId="0" fontId="49" fillId="0" borderId="2" xfId="39" applyFont="1" applyBorder="1" applyAlignment="1" applyProtection="1">
      <alignment horizontal="left" vertical="center" wrapText="1" indent="1"/>
    </xf>
    <xf numFmtId="0" fontId="49" fillId="0" borderId="3" xfId="39" applyFont="1" applyBorder="1" applyAlignment="1" applyProtection="1">
      <alignment horizontal="left" vertical="center" wrapText="1" indent="1"/>
    </xf>
    <xf numFmtId="38" fontId="49" fillId="0" borderId="8" xfId="40" applyFont="1" applyFill="1" applyBorder="1" applyAlignment="1" applyProtection="1">
      <alignment horizontal="center" vertical="center"/>
    </xf>
    <xf numFmtId="38" fontId="49" fillId="0" borderId="10" xfId="40" applyFont="1" applyFill="1" applyBorder="1" applyAlignment="1" applyProtection="1">
      <alignment horizontal="center" vertical="center"/>
    </xf>
    <xf numFmtId="0" fontId="49" fillId="0" borderId="2" xfId="39" applyFont="1" applyBorder="1" applyAlignment="1" applyProtection="1">
      <alignment horizontal="left" vertical="center" wrapText="1"/>
    </xf>
    <xf numFmtId="0" fontId="49" fillId="0" borderId="3" xfId="39" applyFont="1" applyBorder="1" applyAlignment="1" applyProtection="1">
      <alignment horizontal="left" vertical="center" wrapText="1"/>
    </xf>
    <xf numFmtId="0" fontId="49" fillId="0" borderId="9" xfId="39" applyFont="1" applyBorder="1" applyAlignment="1" applyProtection="1">
      <alignment horizontal="left" vertical="center" wrapText="1"/>
    </xf>
    <xf numFmtId="0" fontId="49" fillId="0" borderId="6" xfId="39" applyFont="1" applyBorder="1" applyAlignment="1" applyProtection="1">
      <alignment horizontal="left" vertical="center" wrapText="1"/>
    </xf>
    <xf numFmtId="0" fontId="49" fillId="0" borderId="0" xfId="39" applyFont="1" applyAlignment="1" applyProtection="1">
      <alignment horizontal="left" vertical="center" wrapText="1"/>
    </xf>
    <xf numFmtId="0" fontId="49" fillId="0" borderId="16" xfId="39" applyFont="1" applyBorder="1" applyAlignment="1" applyProtection="1">
      <alignment horizontal="left" vertical="center" wrapText="1"/>
    </xf>
    <xf numFmtId="0" fontId="49" fillId="0" borderId="1" xfId="39" applyFont="1" applyBorder="1" applyAlignment="1" applyProtection="1">
      <alignment horizontal="center" vertical="center" wrapText="1"/>
      <protection locked="0"/>
    </xf>
    <xf numFmtId="0" fontId="49" fillId="0" borderId="7" xfId="39" applyFont="1" applyBorder="1" applyAlignment="1" applyProtection="1">
      <alignment horizontal="center" vertical="center" wrapText="1"/>
      <protection locked="0"/>
    </xf>
    <xf numFmtId="0" fontId="49" fillId="0" borderId="4" xfId="39" applyFont="1" applyBorder="1" applyAlignment="1" applyProtection="1">
      <alignment horizontal="center" vertical="center" wrapText="1"/>
      <protection locked="0"/>
    </xf>
    <xf numFmtId="0" fontId="49" fillId="0" borderId="5" xfId="39" applyFont="1" applyBorder="1" applyAlignment="1" applyProtection="1">
      <alignment horizontal="center" vertical="center" wrapText="1"/>
      <protection locked="0"/>
    </xf>
    <xf numFmtId="0" fontId="49" fillId="0" borderId="7" xfId="39" applyFont="1" applyBorder="1" applyAlignment="1" applyProtection="1">
      <alignment horizontal="center" vertical="center" wrapText="1"/>
    </xf>
    <xf numFmtId="0" fontId="49" fillId="0" borderId="4" xfId="39" applyFont="1" applyBorder="1" applyAlignment="1" applyProtection="1">
      <alignment horizontal="center" vertical="center" wrapText="1"/>
    </xf>
    <xf numFmtId="0" fontId="49" fillId="0" borderId="5" xfId="39" applyFont="1" applyBorder="1" applyAlignment="1" applyProtection="1">
      <alignment horizontal="center" vertical="center" wrapText="1"/>
    </xf>
    <xf numFmtId="0" fontId="49" fillId="12" borderId="1" xfId="39" applyFont="1" applyFill="1" applyBorder="1" applyAlignment="1" applyProtection="1">
      <alignment horizontal="center" vertical="center" wrapText="1"/>
      <protection locked="0"/>
    </xf>
    <xf numFmtId="0" fontId="49" fillId="12" borderId="7" xfId="39" applyFont="1" applyFill="1" applyBorder="1" applyAlignment="1" applyProtection="1">
      <alignment horizontal="center" vertical="center" wrapText="1"/>
      <protection locked="0"/>
    </xf>
    <xf numFmtId="0" fontId="49" fillId="12" borderId="4" xfId="39" applyFont="1" applyFill="1" applyBorder="1" applyAlignment="1" applyProtection="1">
      <alignment horizontal="center" vertical="center" wrapText="1"/>
      <protection locked="0"/>
    </xf>
    <xf numFmtId="0" fontId="49" fillId="12" borderId="5" xfId="39" applyFont="1" applyFill="1" applyBorder="1" applyAlignment="1" applyProtection="1">
      <alignment horizontal="center" vertical="center" wrapText="1"/>
      <protection locked="0"/>
    </xf>
    <xf numFmtId="0" fontId="80" fillId="0" borderId="0" xfId="10" applyFont="1" applyAlignment="1" applyProtection="1">
      <alignment horizontal="center" vertical="center"/>
    </xf>
    <xf numFmtId="0" fontId="31" fillId="9" borderId="1" xfId="38" applyFont="1" applyFill="1" applyBorder="1" applyAlignment="1" applyProtection="1">
      <alignment horizontal="center" vertical="center" wrapText="1" shrinkToFit="1"/>
    </xf>
    <xf numFmtId="0" fontId="31" fillId="9" borderId="1" xfId="38" applyFont="1" applyFill="1" applyBorder="1" applyAlignment="1" applyProtection="1">
      <alignment horizontal="left" vertical="center" wrapText="1" shrinkToFit="1"/>
    </xf>
    <xf numFmtId="0" fontId="77" fillId="0" borderId="1" xfId="39" applyFont="1" applyBorder="1" applyAlignment="1" applyProtection="1">
      <alignment horizontal="center" vertical="center" wrapText="1"/>
    </xf>
    <xf numFmtId="0" fontId="49" fillId="0" borderId="1" xfId="39" applyFont="1" applyBorder="1" applyAlignment="1" applyProtection="1">
      <alignment horizontal="center" vertical="center" wrapText="1"/>
    </xf>
    <xf numFmtId="0" fontId="97" fillId="0" borderId="0" xfId="0" applyFont="1" applyAlignment="1" applyProtection="1">
      <alignment horizontal="center" vertical="center"/>
    </xf>
    <xf numFmtId="0" fontId="116" fillId="0" borderId="0" xfId="0" applyFont="1" applyAlignment="1" applyProtection="1">
      <alignment vertical="center"/>
    </xf>
    <xf numFmtId="0" fontId="30" fillId="0" borderId="14" xfId="0" applyFont="1" applyBorder="1" applyAlignment="1" applyProtection="1">
      <alignment horizontal="center" vertical="center" wrapText="1"/>
    </xf>
    <xf numFmtId="0" fontId="30" fillId="0" borderId="40" xfId="0" applyFont="1" applyBorder="1" applyAlignment="1" applyProtection="1">
      <alignment horizontal="center" vertical="center"/>
    </xf>
    <xf numFmtId="0" fontId="30" fillId="0" borderId="14" xfId="0" applyFont="1" applyBorder="1" applyAlignment="1" applyProtection="1">
      <alignment horizontal="center" vertical="center"/>
    </xf>
    <xf numFmtId="0" fontId="31" fillId="0" borderId="7" xfId="0" applyFont="1" applyBorder="1" applyAlignment="1" applyProtection="1">
      <alignment horizontal="center" vertical="center"/>
    </xf>
    <xf numFmtId="0" fontId="31" fillId="0" borderId="4" xfId="0" applyFont="1" applyBorder="1" applyAlignment="1" applyProtection="1">
      <alignment horizontal="center" vertical="center"/>
    </xf>
    <xf numFmtId="0" fontId="31" fillId="0" borderId="5" xfId="0" applyFont="1" applyBorder="1" applyAlignment="1" applyProtection="1">
      <alignment horizontal="center" vertical="center"/>
    </xf>
    <xf numFmtId="0" fontId="31" fillId="0" borderId="19" xfId="0" applyFont="1" applyBorder="1" applyAlignment="1" applyProtection="1">
      <alignment horizontal="center" vertical="center"/>
    </xf>
    <xf numFmtId="0" fontId="31" fillId="0" borderId="20" xfId="0" applyFont="1" applyBorder="1" applyAlignment="1" applyProtection="1">
      <alignment horizontal="center" vertical="center"/>
    </xf>
    <xf numFmtId="0" fontId="30" fillId="12" borderId="17" xfId="21" applyNumberFormat="1" applyFont="1" applyFill="1" applyBorder="1" applyAlignment="1" applyProtection="1">
      <alignment horizontal="left" vertical="center" wrapText="1"/>
      <protection locked="0"/>
    </xf>
    <xf numFmtId="0" fontId="30" fillId="12" borderId="18" xfId="21" applyNumberFormat="1" applyFont="1" applyFill="1" applyBorder="1" applyAlignment="1" applyProtection="1">
      <alignment horizontal="left" vertical="center" wrapText="1"/>
      <protection locked="0"/>
    </xf>
    <xf numFmtId="0" fontId="31" fillId="0" borderId="7" xfId="0" applyFont="1" applyFill="1" applyBorder="1" applyAlignment="1" applyProtection="1">
      <alignment horizontal="center" vertical="center"/>
    </xf>
    <xf numFmtId="0" fontId="31" fillId="0" borderId="5" xfId="0" applyFont="1" applyFill="1" applyBorder="1" applyAlignment="1" applyProtection="1">
      <alignment horizontal="center" vertical="center"/>
    </xf>
    <xf numFmtId="0" fontId="31" fillId="12" borderId="1" xfId="0" applyFont="1" applyFill="1" applyBorder="1" applyAlignment="1" applyProtection="1">
      <alignment horizontal="left" vertical="center" wrapText="1" shrinkToFit="1"/>
      <protection locked="0"/>
    </xf>
    <xf numFmtId="0" fontId="31" fillId="12" borderId="1" xfId="0" applyFont="1" applyFill="1" applyBorder="1" applyAlignment="1" applyProtection="1">
      <alignment vertical="center" wrapText="1" shrinkToFit="1"/>
      <protection locked="0"/>
    </xf>
    <xf numFmtId="0" fontId="31" fillId="0" borderId="1" xfId="0" applyFont="1" applyFill="1" applyBorder="1" applyAlignment="1" applyProtection="1">
      <alignment horizontal="center" vertical="center"/>
    </xf>
    <xf numFmtId="0" fontId="31" fillId="0" borderId="21" xfId="0" applyFont="1" applyBorder="1" applyAlignment="1" applyProtection="1">
      <alignment horizontal="left" vertical="center" wrapText="1" shrinkToFit="1"/>
    </xf>
    <xf numFmtId="0" fontId="31" fillId="12" borderId="7" xfId="0" applyFont="1" applyFill="1" applyBorder="1" applyAlignment="1" applyProtection="1">
      <alignment horizontal="left" vertical="center" wrapText="1" shrinkToFit="1"/>
      <protection locked="0"/>
    </xf>
    <xf numFmtId="0" fontId="31" fillId="12" borderId="5" xfId="0" applyFont="1" applyFill="1" applyBorder="1" applyAlignment="1" applyProtection="1">
      <alignment vertical="center" wrapText="1" shrinkToFit="1"/>
      <protection locked="0"/>
    </xf>
    <xf numFmtId="0" fontId="31" fillId="12" borderId="14" xfId="0" applyFont="1" applyFill="1" applyBorder="1" applyAlignment="1" applyProtection="1">
      <alignment horizontal="left" vertical="center" wrapText="1" shrinkToFit="1"/>
      <protection locked="0"/>
    </xf>
    <xf numFmtId="0" fontId="31" fillId="12" borderId="14" xfId="0" applyFont="1" applyFill="1" applyBorder="1" applyAlignment="1" applyProtection="1">
      <alignment vertical="center" wrapText="1" shrinkToFit="1"/>
      <protection locked="0"/>
    </xf>
    <xf numFmtId="0" fontId="31" fillId="0" borderId="43" xfId="0" applyFont="1" applyBorder="1" applyAlignment="1" applyProtection="1">
      <alignment horizontal="right" vertical="center"/>
    </xf>
    <xf numFmtId="0" fontId="31" fillId="0" borderId="44" xfId="0" applyFont="1" applyBorder="1" applyAlignment="1" applyProtection="1">
      <alignment horizontal="right" vertical="center"/>
    </xf>
    <xf numFmtId="0" fontId="31" fillId="0" borderId="0" xfId="0" applyFont="1" applyAlignment="1" applyProtection="1">
      <alignment horizontal="left" vertical="center" wrapText="1" shrinkToFit="1"/>
    </xf>
    <xf numFmtId="0" fontId="31" fillId="0" borderId="0" xfId="0" applyFont="1" applyAlignment="1" applyProtection="1">
      <alignment vertical="center" wrapText="1" shrinkToFit="1"/>
    </xf>
    <xf numFmtId="0" fontId="31" fillId="12" borderId="5" xfId="0" applyFont="1" applyFill="1" applyBorder="1" applyAlignment="1" applyProtection="1">
      <alignment horizontal="left" vertical="center" wrapText="1" shrinkToFit="1"/>
      <protection locked="0"/>
    </xf>
    <xf numFmtId="0" fontId="31" fillId="12" borderId="19" xfId="0" applyFont="1" applyFill="1" applyBorder="1" applyAlignment="1" applyProtection="1">
      <alignment horizontal="left" vertical="center" wrapText="1" shrinkToFit="1"/>
      <protection locked="0"/>
    </xf>
    <xf numFmtId="0" fontId="31" fillId="12" borderId="153" xfId="0" applyFont="1" applyFill="1" applyBorder="1" applyAlignment="1" applyProtection="1">
      <alignment horizontal="left" vertical="center" wrapText="1" shrinkToFit="1"/>
      <protection locked="0"/>
    </xf>
    <xf numFmtId="0" fontId="31" fillId="12" borderId="20" xfId="0" applyFont="1" applyFill="1" applyBorder="1" applyAlignment="1" applyProtection="1">
      <alignment horizontal="left" vertical="center" wrapText="1" shrinkToFit="1"/>
      <protection locked="0"/>
    </xf>
    <xf numFmtId="0" fontId="30" fillId="7" borderId="60" xfId="0" applyFont="1" applyFill="1" applyBorder="1" applyAlignment="1" applyProtection="1">
      <alignment horizontal="center" vertical="center"/>
    </xf>
    <xf numFmtId="0" fontId="31" fillId="12" borderId="1" xfId="0" applyFont="1" applyFill="1" applyBorder="1" applyAlignment="1" applyProtection="1">
      <alignment horizontal="left" vertical="top" wrapText="1"/>
      <protection locked="0"/>
    </xf>
    <xf numFmtId="0" fontId="31" fillId="0" borderId="0" xfId="0" applyFont="1" applyAlignment="1" applyProtection="1">
      <alignment vertical="center"/>
    </xf>
    <xf numFmtId="0" fontId="31" fillId="12" borderId="2" xfId="0" applyFont="1" applyFill="1" applyBorder="1" applyAlignment="1" applyProtection="1">
      <alignment horizontal="left" vertical="center" wrapText="1" shrinkToFit="1"/>
      <protection locked="0"/>
    </xf>
    <xf numFmtId="0" fontId="31" fillId="12" borderId="9" xfId="0" applyFont="1" applyFill="1" applyBorder="1" applyAlignment="1" applyProtection="1">
      <alignment vertical="center" wrapText="1" shrinkToFit="1"/>
      <protection locked="0"/>
    </xf>
    <xf numFmtId="0" fontId="31" fillId="7" borderId="150" xfId="0" applyFont="1" applyFill="1" applyBorder="1" applyAlignment="1" applyProtection="1">
      <alignment horizontal="center" vertical="center"/>
    </xf>
    <xf numFmtId="0" fontId="31" fillId="7" borderId="151" xfId="0" applyFont="1" applyFill="1" applyBorder="1" applyAlignment="1" applyProtection="1">
      <alignment horizontal="center" vertical="center"/>
    </xf>
    <xf numFmtId="0" fontId="31" fillId="7" borderId="152" xfId="0" applyFont="1" applyFill="1" applyBorder="1" applyAlignment="1" applyProtection="1">
      <alignment horizontal="center" vertical="center"/>
    </xf>
    <xf numFmtId="0" fontId="31" fillId="12" borderId="41" xfId="0" applyFont="1" applyFill="1" applyBorder="1" applyAlignment="1" applyProtection="1">
      <alignment horizontal="left" vertical="center" wrapText="1" shrinkToFit="1"/>
      <protection locked="0"/>
    </xf>
    <xf numFmtId="0" fontId="31" fillId="0" borderId="0" xfId="37" applyFont="1" applyAlignment="1">
      <alignment horizontal="left" vertical="center" wrapText="1"/>
    </xf>
    <xf numFmtId="0" fontId="31" fillId="12" borderId="1" xfId="37" applyFont="1" applyFill="1" applyBorder="1" applyAlignment="1" applyProtection="1">
      <alignment horizontal="center" vertical="center" wrapText="1"/>
      <protection locked="0"/>
    </xf>
    <xf numFmtId="0" fontId="65" fillId="10" borderId="14" xfId="37" applyFont="1" applyFill="1" applyBorder="1" applyAlignment="1" applyProtection="1">
      <alignment horizontal="center" vertical="center"/>
      <protection locked="0"/>
    </xf>
    <xf numFmtId="0" fontId="65" fillId="10" borderId="10" xfId="37" applyFont="1" applyFill="1" applyBorder="1" applyAlignment="1" applyProtection="1">
      <alignment horizontal="center" vertical="center"/>
      <protection locked="0"/>
    </xf>
    <xf numFmtId="0" fontId="31" fillId="0" borderId="7" xfId="37" applyFont="1" applyBorder="1" applyAlignment="1" applyProtection="1">
      <alignment horizontal="left" vertical="center" wrapText="1"/>
    </xf>
    <xf numFmtId="0" fontId="31" fillId="0" borderId="4" xfId="37" applyFont="1" applyBorder="1" applyAlignment="1" applyProtection="1">
      <alignment horizontal="left" vertical="center" wrapText="1"/>
    </xf>
    <xf numFmtId="0" fontId="31" fillId="0" borderId="5" xfId="37" applyFont="1" applyBorder="1" applyAlignment="1" applyProtection="1">
      <alignment horizontal="left" vertical="center" wrapText="1"/>
    </xf>
    <xf numFmtId="0" fontId="31" fillId="0" borderId="1" xfId="37" applyFont="1" applyFill="1" applyBorder="1" applyAlignment="1" applyProtection="1">
      <alignment horizontal="left" vertical="center" wrapText="1"/>
    </xf>
    <xf numFmtId="0" fontId="31" fillId="0" borderId="1" xfId="37" applyFont="1" applyBorder="1" applyAlignment="1" applyProtection="1">
      <alignment horizontal="center" vertical="center" shrinkToFit="1"/>
    </xf>
    <xf numFmtId="0" fontId="31" fillId="12" borderId="29" xfId="37" applyFont="1" applyFill="1" applyBorder="1" applyAlignment="1" applyProtection="1">
      <alignment horizontal="left" vertical="center" shrinkToFit="1"/>
      <protection locked="0"/>
    </xf>
    <xf numFmtId="0" fontId="31" fillId="12" borderId="50" xfId="37" applyFont="1" applyFill="1" applyBorder="1" applyAlignment="1" applyProtection="1">
      <alignment horizontal="left" vertical="center" shrinkToFit="1"/>
      <protection locked="0"/>
    </xf>
    <xf numFmtId="0" fontId="99" fillId="12" borderId="7" xfId="2" applyNumberFormat="1" applyFont="1" applyFill="1" applyBorder="1" applyAlignment="1" applyProtection="1">
      <alignment horizontal="left" vertical="center" shrinkToFit="1"/>
      <protection locked="0"/>
    </xf>
    <xf numFmtId="0" fontId="99" fillId="12" borderId="5" xfId="2" applyNumberFormat="1" applyFont="1" applyFill="1" applyBorder="1" applyAlignment="1" applyProtection="1">
      <alignment horizontal="left" vertical="center" shrinkToFit="1"/>
      <protection locked="0"/>
    </xf>
    <xf numFmtId="0" fontId="33" fillId="12" borderId="1" xfId="37" applyFont="1" applyFill="1" applyBorder="1" applyAlignment="1" applyProtection="1">
      <alignment horizontal="center" vertical="top" wrapText="1"/>
      <protection locked="0"/>
    </xf>
    <xf numFmtId="0" fontId="30" fillId="0" borderId="0" xfId="37" applyFont="1" applyBorder="1" applyAlignment="1" applyProtection="1">
      <alignment horizontal="left" vertical="top" wrapText="1"/>
    </xf>
    <xf numFmtId="0" fontId="29" fillId="12" borderId="0" xfId="37" applyFont="1" applyFill="1" applyAlignment="1" applyProtection="1">
      <alignment horizontal="center" vertical="center" wrapText="1"/>
      <protection locked="0"/>
    </xf>
    <xf numFmtId="0" fontId="33" fillId="0" borderId="7" xfId="37" applyFont="1" applyBorder="1" applyAlignment="1" applyProtection="1">
      <alignment horizontal="center" vertical="center"/>
    </xf>
    <xf numFmtId="0" fontId="45" fillId="0" borderId="5" xfId="37" applyFont="1" applyBorder="1" applyAlignment="1" applyProtection="1">
      <alignment horizontal="center" vertical="center"/>
    </xf>
    <xf numFmtId="0" fontId="34" fillId="0" borderId="21" xfId="37" applyFont="1" applyBorder="1" applyAlignment="1" applyProtection="1">
      <alignment horizontal="left" vertical="center" wrapText="1"/>
    </xf>
    <xf numFmtId="0" fontId="31" fillId="12" borderId="7" xfId="37" applyFont="1" applyFill="1" applyBorder="1" applyAlignment="1" applyProtection="1">
      <alignment horizontal="left" vertical="center" shrinkToFit="1"/>
      <protection locked="0"/>
    </xf>
    <xf numFmtId="0" fontId="31" fillId="12" borderId="5" xfId="37" applyFont="1" applyFill="1" applyBorder="1" applyAlignment="1" applyProtection="1">
      <alignment horizontal="left" vertical="center" shrinkToFit="1"/>
      <protection locked="0"/>
    </xf>
    <xf numFmtId="0" fontId="31" fillId="12" borderId="7" xfId="37" applyFont="1" applyFill="1" applyBorder="1" applyAlignment="1" applyProtection="1">
      <alignment horizontal="center" vertical="center" wrapText="1"/>
      <protection locked="0"/>
    </xf>
    <xf numFmtId="0" fontId="31" fillId="12" borderId="5" xfId="37" applyFont="1" applyFill="1" applyBorder="1" applyAlignment="1" applyProtection="1">
      <alignment horizontal="center" vertical="center" wrapText="1"/>
      <protection locked="0"/>
    </xf>
    <xf numFmtId="0" fontId="33" fillId="0" borderId="29" xfId="37" applyFont="1" applyBorder="1" applyAlignment="1" applyProtection="1">
      <alignment horizontal="center" vertical="center"/>
    </xf>
    <xf numFmtId="0" fontId="45" fillId="0" borderId="50" xfId="37" applyFont="1" applyBorder="1" applyAlignment="1" applyProtection="1">
      <alignment horizontal="center" vertical="center"/>
    </xf>
    <xf numFmtId="0" fontId="31" fillId="0" borderId="1" xfId="37" applyFont="1" applyBorder="1" applyAlignment="1" applyProtection="1">
      <alignment horizontal="left" vertical="center" wrapText="1"/>
    </xf>
    <xf numFmtId="0" fontId="33" fillId="0" borderId="25" xfId="37" applyFont="1" applyBorder="1" applyAlignment="1" applyProtection="1">
      <alignment horizontal="center" vertical="center"/>
    </xf>
    <xf numFmtId="0" fontId="45" fillId="0" borderId="49" xfId="37" applyFont="1" applyBorder="1" applyAlignment="1" applyProtection="1">
      <alignment horizontal="center" vertical="center"/>
    </xf>
    <xf numFmtId="0" fontId="97" fillId="0" borderId="0" xfId="37" applyFont="1" applyAlignment="1" applyProtection="1">
      <alignment horizontal="center" vertical="center"/>
    </xf>
    <xf numFmtId="0" fontId="116" fillId="0" borderId="0" xfId="37" applyFont="1" applyAlignment="1" applyProtection="1">
      <alignment horizontal="center" vertical="center"/>
    </xf>
    <xf numFmtId="0" fontId="31" fillId="0" borderId="7" xfId="37" applyFont="1" applyBorder="1" applyAlignment="1" applyProtection="1">
      <alignment horizontal="center" vertical="center"/>
    </xf>
    <xf numFmtId="0" fontId="33" fillId="0" borderId="8" xfId="37" applyFont="1" applyBorder="1" applyAlignment="1" applyProtection="1">
      <alignment horizontal="center" vertical="center"/>
    </xf>
    <xf numFmtId="0" fontId="31" fillId="12" borderId="25" xfId="37" applyFont="1" applyFill="1" applyBorder="1" applyAlignment="1" applyProtection="1">
      <alignment horizontal="left" vertical="center" shrinkToFit="1"/>
      <protection locked="0"/>
    </xf>
    <xf numFmtId="0" fontId="31" fillId="12" borderId="49" xfId="37" applyFont="1" applyFill="1" applyBorder="1" applyAlignment="1" applyProtection="1">
      <alignment horizontal="left" vertical="center" shrinkToFit="1"/>
      <protection locked="0"/>
    </xf>
    <xf numFmtId="0" fontId="31" fillId="0" borderId="1" xfId="37" applyFont="1" applyBorder="1" applyAlignment="1" applyProtection="1">
      <alignment horizontal="center" vertical="center"/>
    </xf>
    <xf numFmtId="0" fontId="31" fillId="12" borderId="27" xfId="37" applyFont="1" applyFill="1" applyBorder="1" applyAlignment="1" applyProtection="1">
      <alignment horizontal="left" vertical="center" shrinkToFit="1"/>
      <protection locked="0"/>
    </xf>
    <xf numFmtId="0" fontId="31" fillId="12" borderId="54" xfId="37" applyFont="1" applyFill="1" applyBorder="1" applyAlignment="1" applyProtection="1">
      <alignment horizontal="left" vertical="center" shrinkToFit="1"/>
      <protection locked="0"/>
    </xf>
    <xf numFmtId="0" fontId="31" fillId="12" borderId="1" xfId="37" applyFont="1" applyFill="1" applyBorder="1" applyAlignment="1" applyProtection="1">
      <alignment horizontal="left" vertical="top" wrapText="1"/>
      <protection locked="0"/>
    </xf>
    <xf numFmtId="0" fontId="49" fillId="0" borderId="0" xfId="37" applyFont="1" applyBorder="1" applyAlignment="1" applyProtection="1">
      <alignment horizontal="left" vertical="center" wrapText="1"/>
    </xf>
    <xf numFmtId="0" fontId="31" fillId="0" borderId="0" xfId="37" applyFont="1" applyAlignment="1" applyProtection="1">
      <alignment horizontal="left" vertical="center" wrapText="1"/>
    </xf>
    <xf numFmtId="0" fontId="49" fillId="0" borderId="1" xfId="37" applyFont="1" applyBorder="1" applyAlignment="1" applyProtection="1">
      <alignment horizontal="left" vertical="center" wrapText="1"/>
    </xf>
    <xf numFmtId="0" fontId="29" fillId="0" borderId="7" xfId="4" applyFont="1" applyBorder="1" applyAlignment="1" applyProtection="1">
      <alignment horizontal="center" vertical="center" wrapText="1"/>
    </xf>
    <xf numFmtId="0" fontId="29" fillId="0" borderId="4" xfId="4" applyFont="1" applyBorder="1" applyAlignment="1" applyProtection="1">
      <alignment horizontal="center" vertical="center" wrapText="1"/>
    </xf>
    <xf numFmtId="0" fontId="29" fillId="0" borderId="5" xfId="4" applyFont="1" applyBorder="1" applyAlignment="1" applyProtection="1">
      <alignment horizontal="center" vertical="center" wrapText="1"/>
    </xf>
    <xf numFmtId="0" fontId="31" fillId="0" borderId="171" xfId="4" applyFont="1" applyBorder="1" applyAlignment="1" applyProtection="1">
      <alignment horizontal="center" vertical="center"/>
    </xf>
    <xf numFmtId="0" fontId="31" fillId="0" borderId="172" xfId="4" applyFont="1" applyBorder="1" applyAlignment="1" applyProtection="1">
      <alignment horizontal="center" vertical="center"/>
    </xf>
    <xf numFmtId="0" fontId="31" fillId="0" borderId="173" xfId="4" applyFont="1" applyBorder="1" applyAlignment="1" applyProtection="1">
      <alignment horizontal="center" vertical="center"/>
    </xf>
    <xf numFmtId="0" fontId="31" fillId="0" borderId="174" xfId="4" applyFont="1" applyBorder="1" applyAlignment="1" applyProtection="1">
      <alignment horizontal="center" vertical="center"/>
    </xf>
    <xf numFmtId="0" fontId="31" fillId="0" borderId="175" xfId="4" applyFont="1" applyBorder="1" applyAlignment="1" applyProtection="1">
      <alignment horizontal="center" vertical="center"/>
    </xf>
    <xf numFmtId="0" fontId="31" fillId="0" borderId="176" xfId="4" applyFont="1" applyBorder="1" applyAlignment="1" applyProtection="1">
      <alignment horizontal="center" vertical="center"/>
    </xf>
    <xf numFmtId="0" fontId="31" fillId="0" borderId="177" xfId="4" applyFont="1" applyBorder="1" applyAlignment="1" applyProtection="1">
      <alignment horizontal="center" vertical="center"/>
    </xf>
    <xf numFmtId="0" fontId="31" fillId="0" borderId="178" xfId="4" applyFont="1" applyBorder="1" applyAlignment="1" applyProtection="1">
      <alignment horizontal="center" vertical="center"/>
    </xf>
    <xf numFmtId="0" fontId="31" fillId="0" borderId="179" xfId="4" applyFont="1" applyBorder="1" applyAlignment="1" applyProtection="1">
      <alignment horizontal="center" vertical="center"/>
    </xf>
    <xf numFmtId="176" fontId="29" fillId="10" borderId="27" xfId="4" applyNumberFormat="1" applyFont="1" applyFill="1" applyBorder="1" applyAlignment="1" applyProtection="1">
      <alignment horizontal="center" vertical="center" shrinkToFit="1"/>
      <protection locked="0"/>
    </xf>
    <xf numFmtId="176" fontId="29" fillId="10" borderId="28" xfId="4" applyNumberFormat="1" applyFont="1" applyFill="1" applyBorder="1" applyAlignment="1" applyProtection="1">
      <alignment horizontal="center" vertical="center" shrinkToFit="1"/>
      <protection locked="0"/>
    </xf>
    <xf numFmtId="176" fontId="29" fillId="10" borderId="54" xfId="4" applyNumberFormat="1" applyFont="1" applyFill="1" applyBorder="1" applyAlignment="1" applyProtection="1">
      <alignment horizontal="center" vertical="center" shrinkToFit="1"/>
      <protection locked="0"/>
    </xf>
    <xf numFmtId="176" fontId="29" fillId="12" borderId="17" xfId="4" applyNumberFormat="1" applyFont="1" applyFill="1" applyBorder="1" applyAlignment="1" applyProtection="1">
      <alignment horizontal="center" vertical="center" shrinkToFit="1"/>
      <protection locked="0"/>
    </xf>
    <xf numFmtId="176" fontId="29" fillId="12" borderId="21" xfId="4" applyNumberFormat="1" applyFont="1" applyFill="1" applyBorder="1" applyAlignment="1" applyProtection="1">
      <alignment horizontal="center" vertical="center" shrinkToFit="1"/>
      <protection locked="0"/>
    </xf>
    <xf numFmtId="176" fontId="29" fillId="12" borderId="18" xfId="4" applyNumberFormat="1" applyFont="1" applyFill="1" applyBorder="1" applyAlignment="1" applyProtection="1">
      <alignment horizontal="center" vertical="center" shrinkToFit="1"/>
      <protection locked="0"/>
    </xf>
    <xf numFmtId="176" fontId="29" fillId="10" borderId="25" xfId="4" applyNumberFormat="1" applyFont="1" applyFill="1" applyBorder="1" applyAlignment="1" applyProtection="1">
      <alignment horizontal="center" vertical="center" shrinkToFit="1"/>
      <protection locked="0"/>
    </xf>
    <xf numFmtId="176" fontId="29" fillId="10" borderId="26" xfId="4" applyNumberFormat="1" applyFont="1" applyFill="1" applyBorder="1" applyAlignment="1" applyProtection="1">
      <alignment horizontal="center" vertical="center" shrinkToFit="1"/>
      <protection locked="0"/>
    </xf>
    <xf numFmtId="176" fontId="29" fillId="10" borderId="49" xfId="4" applyNumberFormat="1" applyFont="1" applyFill="1" applyBorder="1" applyAlignment="1" applyProtection="1">
      <alignment horizontal="center" vertical="center" shrinkToFit="1"/>
      <protection locked="0"/>
    </xf>
    <xf numFmtId="0" fontId="29" fillId="0" borderId="27" xfId="4" applyFont="1" applyBorder="1" applyAlignment="1" applyProtection="1">
      <alignment horizontal="left" vertical="center" wrapText="1" shrinkToFit="1"/>
    </xf>
    <xf numFmtId="0" fontId="29" fillId="0" borderId="54" xfId="4" applyFont="1" applyBorder="1" applyAlignment="1" applyProtection="1">
      <alignment horizontal="left" vertical="center" wrapText="1" shrinkToFit="1"/>
    </xf>
    <xf numFmtId="0" fontId="29" fillId="0" borderId="17" xfId="4" applyFont="1" applyBorder="1" applyAlignment="1" applyProtection="1">
      <alignment horizontal="left" vertical="center" wrapText="1" shrinkToFit="1"/>
    </xf>
    <xf numFmtId="0" fontId="29" fillId="0" borderId="18" xfId="4" applyFont="1" applyBorder="1" applyAlignment="1" applyProtection="1">
      <alignment horizontal="left" vertical="center" wrapText="1" shrinkToFit="1"/>
    </xf>
    <xf numFmtId="176" fontId="29" fillId="12" borderId="29" xfId="4" applyNumberFormat="1" applyFont="1" applyFill="1" applyBorder="1" applyAlignment="1" applyProtection="1">
      <alignment horizontal="center" vertical="center" shrinkToFit="1"/>
      <protection locked="0"/>
    </xf>
    <xf numFmtId="176" fontId="29" fillId="12" borderId="30" xfId="4" applyNumberFormat="1" applyFont="1" applyFill="1" applyBorder="1" applyAlignment="1" applyProtection="1">
      <alignment horizontal="center" vertical="center" shrinkToFit="1"/>
      <protection locked="0"/>
    </xf>
    <xf numFmtId="176" fontId="29" fillId="12" borderId="50" xfId="4" applyNumberFormat="1" applyFont="1" applyFill="1" applyBorder="1" applyAlignment="1" applyProtection="1">
      <alignment horizontal="center" vertical="center" shrinkToFit="1"/>
      <protection locked="0"/>
    </xf>
    <xf numFmtId="0" fontId="29" fillId="0" borderId="154" xfId="4" applyFont="1" applyBorder="1" applyAlignment="1" applyProtection="1">
      <alignment horizontal="left" vertical="center" wrapText="1" shrinkToFit="1"/>
    </xf>
    <xf numFmtId="0" fontId="29" fillId="0" borderId="155" xfId="4" applyFont="1" applyBorder="1" applyAlignment="1" applyProtection="1">
      <alignment horizontal="left" vertical="center" wrapText="1" shrinkToFit="1"/>
    </xf>
    <xf numFmtId="0" fontId="29" fillId="0" borderId="29" xfId="4" applyFont="1" applyBorder="1" applyAlignment="1" applyProtection="1">
      <alignment horizontal="left" vertical="center" wrapText="1" shrinkToFit="1"/>
    </xf>
    <xf numFmtId="0" fontId="29" fillId="0" borderId="50" xfId="4" applyFont="1" applyBorder="1" applyAlignment="1" applyProtection="1">
      <alignment horizontal="left" vertical="center" wrapText="1" shrinkToFit="1"/>
    </xf>
    <xf numFmtId="176" fontId="29" fillId="12" borderId="27" xfId="4" applyNumberFormat="1" applyFont="1" applyFill="1" applyBorder="1" applyAlignment="1" applyProtection="1">
      <alignment horizontal="center" vertical="center" shrinkToFit="1"/>
      <protection locked="0"/>
    </xf>
    <xf numFmtId="176" fontId="29" fillId="12" borderId="28" xfId="4" applyNumberFormat="1" applyFont="1" applyFill="1" applyBorder="1" applyAlignment="1" applyProtection="1">
      <alignment horizontal="center" vertical="center" shrinkToFit="1"/>
      <protection locked="0"/>
    </xf>
    <xf numFmtId="176" fontId="29" fillId="12" borderId="54" xfId="4" applyNumberFormat="1" applyFont="1" applyFill="1" applyBorder="1" applyAlignment="1" applyProtection="1">
      <alignment horizontal="center" vertical="center" shrinkToFit="1"/>
      <protection locked="0"/>
    </xf>
    <xf numFmtId="0" fontId="23" fillId="0" borderId="7" xfId="4" applyFont="1" applyFill="1" applyBorder="1" applyAlignment="1" applyProtection="1">
      <alignment horizontal="left" vertical="center" wrapText="1" shrinkToFit="1"/>
    </xf>
    <xf numFmtId="0" fontId="23" fillId="0" borderId="4" xfId="4" applyFont="1" applyFill="1" applyBorder="1" applyAlignment="1" applyProtection="1">
      <alignment horizontal="left" vertical="center" wrapText="1" shrinkToFit="1"/>
    </xf>
    <xf numFmtId="0" fontId="29" fillId="0" borderId="7" xfId="4" applyFont="1" applyFill="1" applyBorder="1" applyAlignment="1" applyProtection="1">
      <alignment horizontal="left" vertical="center" wrapText="1" shrinkToFit="1"/>
    </xf>
    <xf numFmtId="0" fontId="29" fillId="0" borderId="4" xfId="4" applyFont="1" applyFill="1" applyBorder="1" applyAlignment="1" applyProtection="1">
      <alignment horizontal="left" vertical="center" wrapText="1" shrinkToFit="1"/>
    </xf>
    <xf numFmtId="0" fontId="29" fillId="0" borderId="5" xfId="4" applyFont="1" applyFill="1" applyBorder="1" applyAlignment="1" applyProtection="1">
      <alignment horizontal="left" vertical="center" wrapText="1" shrinkToFit="1"/>
    </xf>
    <xf numFmtId="0" fontId="29" fillId="0" borderId="30" xfId="4" applyFont="1" applyBorder="1" applyAlignment="1" applyProtection="1">
      <alignment horizontal="left" vertical="center" wrapText="1" shrinkToFit="1"/>
    </xf>
    <xf numFmtId="0" fontId="29" fillId="0" borderId="25" xfId="4" applyFont="1" applyBorder="1" applyAlignment="1" applyProtection="1">
      <alignment horizontal="left" vertical="center" wrapText="1" shrinkToFit="1"/>
    </xf>
    <xf numFmtId="0" fontId="29" fillId="0" borderId="49" xfId="4" applyFont="1" applyBorder="1" applyAlignment="1" applyProtection="1">
      <alignment horizontal="left" vertical="center" wrapText="1" shrinkToFit="1"/>
    </xf>
    <xf numFmtId="0" fontId="29" fillId="0" borderId="2" xfId="4" applyFont="1" applyBorder="1" applyAlignment="1" applyProtection="1">
      <alignment horizontal="center" vertical="center" wrapText="1"/>
    </xf>
    <xf numFmtId="0" fontId="29" fillId="0" borderId="3" xfId="4" applyFont="1" applyBorder="1" applyAlignment="1" applyProtection="1">
      <alignment horizontal="center" vertical="center" wrapText="1"/>
    </xf>
    <xf numFmtId="0" fontId="29" fillId="0" borderId="17" xfId="4" applyFont="1" applyBorder="1" applyAlignment="1" applyProtection="1">
      <alignment horizontal="center" vertical="center" wrapText="1"/>
    </xf>
    <xf numFmtId="0" fontId="29" fillId="0" borderId="21" xfId="4" applyFont="1" applyBorder="1" applyAlignment="1" applyProtection="1">
      <alignment horizontal="center" vertical="center" wrapText="1"/>
    </xf>
    <xf numFmtId="0" fontId="29" fillId="0" borderId="7" xfId="4" applyFont="1" applyBorder="1" applyAlignment="1" applyProtection="1">
      <alignment horizontal="left" vertical="center" shrinkToFit="1"/>
    </xf>
    <xf numFmtId="0" fontId="29" fillId="0" borderId="4" xfId="4" applyFont="1" applyBorder="1" applyAlignment="1" applyProtection="1">
      <alignment horizontal="left" vertical="center" shrinkToFit="1"/>
    </xf>
    <xf numFmtId="0" fontId="29" fillId="0" borderId="5" xfId="4" applyFont="1" applyBorder="1" applyAlignment="1" applyProtection="1">
      <alignment horizontal="left" vertical="center" shrinkToFit="1"/>
    </xf>
    <xf numFmtId="0" fontId="29" fillId="0" borderId="14" xfId="4" applyFont="1" applyBorder="1" applyAlignment="1" applyProtection="1">
      <alignment horizontal="left" vertical="center" wrapText="1" shrinkToFit="1"/>
    </xf>
    <xf numFmtId="0" fontId="29" fillId="0" borderId="10" xfId="4" applyFont="1" applyBorder="1" applyAlignment="1" applyProtection="1">
      <alignment horizontal="left" vertical="center" wrapText="1" shrinkToFit="1"/>
    </xf>
    <xf numFmtId="0" fontId="54" fillId="0" borderId="126" xfId="4" applyFont="1" applyBorder="1" applyAlignment="1" applyProtection="1">
      <alignment horizontal="left" vertical="center" wrapText="1" shrinkToFit="1"/>
    </xf>
    <xf numFmtId="0" fontId="54" fillId="0" borderId="127" xfId="4" applyFont="1" applyBorder="1" applyAlignment="1" applyProtection="1">
      <alignment horizontal="left" vertical="center" wrapText="1" shrinkToFit="1"/>
    </xf>
    <xf numFmtId="0" fontId="97" fillId="0" borderId="0" xfId="4" applyFont="1" applyAlignment="1" applyProtection="1">
      <alignment horizontal="center" vertical="center"/>
    </xf>
    <xf numFmtId="0" fontId="29" fillId="0" borderId="14" xfId="4" applyFont="1" applyBorder="1" applyAlignment="1" applyProtection="1">
      <alignment horizontal="center" vertical="center" wrapText="1" shrinkToFit="1"/>
    </xf>
    <xf numFmtId="0" fontId="29" fillId="0" borderId="8" xfId="4" applyFont="1" applyBorder="1" applyAlignment="1" applyProtection="1">
      <alignment horizontal="center" vertical="center" wrapText="1" shrinkToFit="1"/>
    </xf>
    <xf numFmtId="0" fontId="29" fillId="0" borderId="10" xfId="4" applyFont="1" applyBorder="1" applyAlignment="1" applyProtection="1">
      <alignment horizontal="center" vertical="center" wrapText="1" shrinkToFit="1"/>
    </xf>
    <xf numFmtId="183" fontId="75" fillId="2" borderId="7" xfId="22" applyNumberFormat="1" applyFont="1" applyFill="1" applyBorder="1" applyAlignment="1" applyProtection="1">
      <alignment horizontal="center" vertical="center" wrapText="1"/>
    </xf>
    <xf numFmtId="183" fontId="75" fillId="2" borderId="4" xfId="22" applyNumberFormat="1" applyFont="1" applyFill="1" applyBorder="1" applyAlignment="1" applyProtection="1">
      <alignment horizontal="center" vertical="center" wrapText="1"/>
    </xf>
    <xf numFmtId="183" fontId="75" fillId="2" borderId="5" xfId="22" applyNumberFormat="1" applyFont="1" applyFill="1" applyBorder="1" applyAlignment="1" applyProtection="1">
      <alignment horizontal="center" vertical="center" wrapText="1"/>
    </xf>
    <xf numFmtId="183" fontId="75" fillId="2" borderId="1" xfId="22" applyNumberFormat="1" applyFont="1" applyFill="1" applyBorder="1" applyAlignment="1" applyProtection="1">
      <alignment horizontal="center" vertical="center" wrapText="1"/>
    </xf>
    <xf numFmtId="176" fontId="29" fillId="12" borderId="25" xfId="4" applyNumberFormat="1" applyFont="1" applyFill="1" applyBorder="1" applyAlignment="1" applyProtection="1">
      <alignment horizontal="center" vertical="center" shrinkToFit="1"/>
      <protection locked="0"/>
    </xf>
    <xf numFmtId="176" fontId="29" fillId="12" borderId="26" xfId="4" applyNumberFormat="1" applyFont="1" applyFill="1" applyBorder="1" applyAlignment="1" applyProtection="1">
      <alignment horizontal="center" vertical="center" shrinkToFit="1"/>
      <protection locked="0"/>
    </xf>
    <xf numFmtId="176" fontId="29" fillId="12" borderId="49" xfId="4" applyNumberFormat="1" applyFont="1" applyFill="1" applyBorder="1" applyAlignment="1" applyProtection="1">
      <alignment horizontal="center" vertical="center" shrinkToFit="1"/>
      <protection locked="0"/>
    </xf>
    <xf numFmtId="0" fontId="29" fillId="0" borderId="8" xfId="4" applyFont="1" applyBorder="1" applyAlignment="1" applyProtection="1">
      <alignment horizontal="left" vertical="center" wrapText="1" shrinkToFit="1"/>
    </xf>
    <xf numFmtId="0" fontId="29" fillId="10" borderId="7" xfId="4" applyFont="1" applyFill="1" applyBorder="1" applyAlignment="1" applyProtection="1">
      <alignment horizontal="center" vertical="center" shrinkToFit="1"/>
      <protection locked="0"/>
    </xf>
    <xf numFmtId="0" fontId="29" fillId="10" borderId="4" xfId="4" applyFont="1" applyFill="1" applyBorder="1" applyAlignment="1" applyProtection="1">
      <alignment horizontal="center" vertical="center" shrinkToFit="1"/>
      <protection locked="0"/>
    </xf>
    <xf numFmtId="0" fontId="29" fillId="10" borderId="5" xfId="4" applyFont="1" applyFill="1" applyBorder="1" applyAlignment="1" applyProtection="1">
      <alignment horizontal="center" vertical="center" shrinkToFit="1"/>
      <protection locked="0"/>
    </xf>
    <xf numFmtId="0" fontId="29" fillId="10" borderId="25" xfId="4" applyFont="1" applyFill="1" applyBorder="1" applyAlignment="1" applyProtection="1">
      <alignment horizontal="center" vertical="center" wrapText="1" shrinkToFit="1"/>
      <protection locked="0"/>
    </xf>
    <xf numFmtId="0" fontId="29" fillId="10" borderId="26" xfId="4" applyFont="1" applyFill="1" applyBorder="1" applyAlignment="1" applyProtection="1">
      <alignment horizontal="center" vertical="center" wrapText="1" shrinkToFit="1"/>
      <protection locked="0"/>
    </xf>
    <xf numFmtId="0" fontId="29" fillId="10" borderId="49" xfId="4" applyFont="1" applyFill="1" applyBorder="1" applyAlignment="1" applyProtection="1">
      <alignment horizontal="center" vertical="center" wrapText="1" shrinkToFit="1"/>
      <protection locked="0"/>
    </xf>
    <xf numFmtId="0" fontId="29" fillId="0" borderId="26" xfId="4" applyFont="1" applyBorder="1" applyAlignment="1" applyProtection="1">
      <alignment horizontal="left" vertical="center" wrapText="1" shrinkToFit="1"/>
    </xf>
    <xf numFmtId="176" fontId="29" fillId="12" borderId="7" xfId="4" applyNumberFormat="1" applyFont="1" applyFill="1" applyBorder="1" applyAlignment="1" applyProtection="1">
      <alignment horizontal="center" vertical="center" shrinkToFit="1"/>
      <protection locked="0"/>
    </xf>
    <xf numFmtId="176" fontId="29" fillId="12" borderId="4" xfId="4" applyNumberFormat="1" applyFont="1" applyFill="1" applyBorder="1" applyAlignment="1" applyProtection="1">
      <alignment horizontal="center" vertical="center" shrinkToFit="1"/>
      <protection locked="0"/>
    </xf>
    <xf numFmtId="176" fontId="29" fillId="12" borderId="5" xfId="4" applyNumberFormat="1" applyFont="1" applyFill="1" applyBorder="1" applyAlignment="1" applyProtection="1">
      <alignment horizontal="center" vertical="center" shrinkToFit="1"/>
      <protection locked="0"/>
    </xf>
    <xf numFmtId="176" fontId="29" fillId="9" borderId="7" xfId="4" applyNumberFormat="1" applyFont="1" applyFill="1" applyBorder="1" applyAlignment="1" applyProtection="1">
      <alignment horizontal="center" vertical="center" shrinkToFit="1"/>
    </xf>
    <xf numFmtId="176" fontId="29" fillId="9" borderId="4" xfId="4" applyNumberFormat="1" applyFont="1" applyFill="1" applyBorder="1" applyAlignment="1" applyProtection="1">
      <alignment horizontal="center" vertical="center" shrinkToFit="1"/>
    </xf>
    <xf numFmtId="176" fontId="29" fillId="9" borderId="5" xfId="4" applyNumberFormat="1" applyFont="1" applyFill="1" applyBorder="1" applyAlignment="1" applyProtection="1">
      <alignment horizontal="center" vertical="center" shrinkToFit="1"/>
    </xf>
    <xf numFmtId="0" fontId="49" fillId="0" borderId="0" xfId="42" applyFont="1" applyAlignment="1" applyProtection="1">
      <alignment vertical="center" wrapText="1"/>
    </xf>
    <xf numFmtId="0" fontId="32" fillId="0" borderId="0" xfId="42" applyAlignment="1" applyProtection="1">
      <alignment vertical="center" wrapText="1"/>
    </xf>
    <xf numFmtId="176" fontId="49" fillId="12" borderId="0" xfId="0" applyNumberFormat="1" applyFont="1" applyFill="1" applyAlignment="1" applyProtection="1">
      <alignment horizontal="right" vertical="center" shrinkToFit="1"/>
      <protection locked="0"/>
    </xf>
    <xf numFmtId="0" fontId="31" fillId="12" borderId="0" xfId="42" applyFont="1" applyFill="1" applyAlignment="1" applyProtection="1">
      <alignment horizontal="left" vertical="center" wrapText="1" shrinkToFit="1"/>
      <protection locked="0"/>
    </xf>
    <xf numFmtId="0" fontId="43" fillId="12" borderId="0" xfId="42" applyFont="1" applyFill="1" applyAlignment="1" applyProtection="1">
      <alignment horizontal="left" vertical="center" wrapText="1" shrinkToFit="1"/>
      <protection locked="0"/>
    </xf>
    <xf numFmtId="0" fontId="62" fillId="0" borderId="0" xfId="42" applyFont="1" applyAlignment="1" applyProtection="1">
      <alignment horizontal="center" vertical="center"/>
    </xf>
    <xf numFmtId="0" fontId="32" fillId="0" borderId="0" xfId="42" applyProtection="1">
      <alignment vertical="center"/>
    </xf>
    <xf numFmtId="0" fontId="49" fillId="12" borderId="7" xfId="42" applyFont="1" applyFill="1" applyBorder="1" applyAlignment="1" applyProtection="1">
      <alignment vertical="top"/>
      <protection locked="0"/>
    </xf>
    <xf numFmtId="0" fontId="49" fillId="12" borderId="4" xfId="42" applyFont="1" applyFill="1" applyBorder="1" applyAlignment="1" applyProtection="1">
      <alignment vertical="top"/>
      <protection locked="0"/>
    </xf>
    <xf numFmtId="0" fontId="49" fillId="12" borderId="5" xfId="42" applyFont="1" applyFill="1" applyBorder="1" applyAlignment="1" applyProtection="1">
      <alignment vertical="top"/>
      <protection locked="0"/>
    </xf>
    <xf numFmtId="0" fontId="49" fillId="0" borderId="0" xfId="42" applyFont="1" applyAlignment="1" applyProtection="1">
      <alignment horizontal="left" vertical="center"/>
    </xf>
    <xf numFmtId="0" fontId="56" fillId="0" borderId="0" xfId="44" applyFont="1" applyAlignment="1" applyProtection="1">
      <alignment vertical="center" wrapText="1"/>
    </xf>
    <xf numFmtId="0" fontId="56" fillId="0" borderId="0" xfId="44" applyFont="1" applyProtection="1">
      <alignment vertical="center"/>
    </xf>
    <xf numFmtId="0" fontId="57" fillId="0" borderId="21" xfId="42" applyFont="1" applyBorder="1" applyAlignment="1" applyProtection="1">
      <alignment vertical="center" wrapText="1"/>
    </xf>
    <xf numFmtId="0" fontId="47" fillId="0" borderId="21" xfId="44" applyFont="1" applyBorder="1" applyProtection="1">
      <alignment vertical="center"/>
    </xf>
    <xf numFmtId="0" fontId="66" fillId="0" borderId="3" xfId="11" applyFont="1" applyBorder="1" applyAlignment="1" applyProtection="1">
      <alignment horizontal="left" vertical="center" wrapText="1"/>
    </xf>
    <xf numFmtId="0" fontId="49" fillId="12" borderId="1" xfId="11" applyFont="1" applyFill="1" applyBorder="1" applyAlignment="1" applyProtection="1">
      <alignment vertical="center" shrinkToFit="1"/>
      <protection locked="0"/>
    </xf>
    <xf numFmtId="38" fontId="49" fillId="12" borderId="1" xfId="6" applyFont="1" applyFill="1" applyBorder="1" applyAlignment="1" applyProtection="1">
      <alignment vertical="center" shrinkToFit="1"/>
      <protection locked="0"/>
    </xf>
    <xf numFmtId="0" fontId="49" fillId="12" borderId="7" xfId="11" applyFont="1" applyFill="1" applyBorder="1" applyAlignment="1" applyProtection="1">
      <alignment vertical="center" shrinkToFit="1"/>
      <protection locked="0"/>
    </xf>
    <xf numFmtId="0" fontId="49" fillId="12" borderId="4" xfId="11" applyFont="1" applyFill="1" applyBorder="1" applyAlignment="1" applyProtection="1">
      <alignment vertical="center" shrinkToFit="1"/>
      <protection locked="0"/>
    </xf>
    <xf numFmtId="0" fontId="49" fillId="12" borderId="5" xfId="11" applyFont="1" applyFill="1" applyBorder="1" applyAlignment="1" applyProtection="1">
      <alignment vertical="center" shrinkToFit="1"/>
      <protection locked="0"/>
    </xf>
    <xf numFmtId="38" fontId="49" fillId="12" borderId="7" xfId="6" applyFont="1" applyFill="1" applyBorder="1" applyAlignment="1" applyProtection="1">
      <alignment vertical="center" shrinkToFit="1"/>
      <protection locked="0"/>
    </xf>
    <xf numFmtId="38" fontId="49" fillId="12" borderId="5" xfId="6" applyFont="1" applyFill="1" applyBorder="1" applyAlignment="1" applyProtection="1">
      <alignment vertical="center" shrinkToFit="1"/>
      <protection locked="0"/>
    </xf>
    <xf numFmtId="0" fontId="49" fillId="0" borderId="1" xfId="11" applyFont="1" applyBorder="1" applyAlignment="1" applyProtection="1">
      <alignment horizontal="center" vertical="center"/>
    </xf>
    <xf numFmtId="0" fontId="63" fillId="0" borderId="0" xfId="11" applyFont="1" applyAlignment="1" applyProtection="1">
      <alignment vertical="top" wrapText="1"/>
    </xf>
    <xf numFmtId="0" fontId="31" fillId="12" borderId="0" xfId="11" applyFont="1" applyFill="1" applyAlignment="1" applyProtection="1">
      <alignment horizontal="left" vertical="center" wrapText="1" shrinkToFit="1"/>
      <protection locked="0"/>
    </xf>
    <xf numFmtId="0" fontId="62" fillId="0" borderId="0" xfId="11" applyFont="1" applyAlignment="1" applyProtection="1">
      <alignment horizontal="center" vertical="center"/>
    </xf>
    <xf numFmtId="0" fontId="49" fillId="0" borderId="0" xfId="11" applyFont="1" applyProtection="1">
      <alignment vertical="center"/>
    </xf>
    <xf numFmtId="0" fontId="49" fillId="0" borderId="0" xfId="11" applyFont="1" applyAlignment="1" applyProtection="1">
      <alignment horizontal="center" vertical="center"/>
    </xf>
    <xf numFmtId="0" fontId="31" fillId="12" borderId="0" xfId="11" applyFont="1" applyFill="1" applyAlignment="1" applyProtection="1">
      <alignment horizontal="left" vertical="center" wrapText="1"/>
      <protection locked="0"/>
    </xf>
    <xf numFmtId="0" fontId="31" fillId="12" borderId="0" xfId="0" applyFont="1" applyFill="1" applyAlignment="1" applyProtection="1">
      <alignment horizontal="left" vertical="center" wrapText="1"/>
      <protection locked="0"/>
    </xf>
    <xf numFmtId="0" fontId="31" fillId="12" borderId="0" xfId="11" applyFont="1" applyFill="1" applyAlignment="1" applyProtection="1">
      <alignment horizontal="left" vertical="center" shrinkToFit="1"/>
      <protection locked="0"/>
    </xf>
    <xf numFmtId="0" fontId="31" fillId="12" borderId="0" xfId="0" applyFont="1" applyFill="1" applyAlignment="1" applyProtection="1">
      <alignment horizontal="left" vertical="center" shrinkToFit="1"/>
      <protection locked="0"/>
    </xf>
    <xf numFmtId="0" fontId="118" fillId="0" borderId="0" xfId="25" applyFont="1" applyAlignment="1" applyProtection="1">
      <alignment horizontal="center" vertical="center" wrapText="1"/>
    </xf>
    <xf numFmtId="0" fontId="118" fillId="0" borderId="0" xfId="25" applyFont="1" applyAlignment="1" applyProtection="1">
      <alignment horizontal="center" vertical="center"/>
    </xf>
    <xf numFmtId="0" fontId="67" fillId="12" borderId="7" xfId="25" applyNumberFormat="1" applyFont="1" applyFill="1" applyBorder="1" applyAlignment="1" applyProtection="1">
      <alignment horizontal="center" vertical="center" wrapText="1" shrinkToFit="1"/>
      <protection locked="0"/>
    </xf>
    <xf numFmtId="0" fontId="67" fillId="12" borderId="4" xfId="25" applyNumberFormat="1" applyFont="1" applyFill="1" applyBorder="1" applyAlignment="1" applyProtection="1">
      <alignment horizontal="center" vertical="center" wrapText="1" shrinkToFit="1"/>
      <protection locked="0"/>
    </xf>
    <xf numFmtId="0" fontId="67" fillId="12" borderId="5" xfId="25" applyNumberFormat="1" applyFont="1" applyFill="1" applyBorder="1" applyAlignment="1" applyProtection="1">
      <alignment horizontal="center" vertical="center" wrapText="1" shrinkToFit="1"/>
      <protection locked="0"/>
    </xf>
    <xf numFmtId="0" fontId="67" fillId="12" borderId="7" xfId="25" applyFont="1" applyFill="1" applyBorder="1" applyAlignment="1" applyProtection="1">
      <alignment horizontal="left" vertical="center" wrapText="1" shrinkToFit="1"/>
      <protection locked="0"/>
    </xf>
    <xf numFmtId="0" fontId="67" fillId="12" borderId="4" xfId="25" applyFont="1" applyFill="1" applyBorder="1" applyAlignment="1" applyProtection="1">
      <alignment horizontal="left" vertical="center" wrapText="1" shrinkToFit="1"/>
      <protection locked="0"/>
    </xf>
    <xf numFmtId="0" fontId="67" fillId="12" borderId="5" xfId="25" applyFont="1" applyFill="1" applyBorder="1" applyAlignment="1" applyProtection="1">
      <alignment horizontal="left" vertical="center" wrapText="1" shrinkToFit="1"/>
      <protection locked="0"/>
    </xf>
    <xf numFmtId="0" fontId="68" fillId="0" borderId="0" xfId="25" applyFont="1" applyFill="1" applyBorder="1" applyAlignment="1" applyProtection="1">
      <alignment horizontal="left" vertical="center" wrapText="1" shrinkToFit="1"/>
    </xf>
  </cellXfs>
  <cellStyles count="108">
    <cellStyle name="20% - アクセント 1 2" xfId="75" xr:uid="{43FC89FE-647C-495C-8711-E73C9EF015B1}"/>
    <cellStyle name="パーセント 2" xfId="76" xr:uid="{BC03DAA1-F0B1-4878-A85E-69AEE22D9BB2}"/>
    <cellStyle name="ハイパーリンク" xfId="2" builtinId="8"/>
    <cellStyle name="ハイパーリンク 2" xfId="77" xr:uid="{BB2CD8FE-09F8-4CC3-8567-D0023C39C9B7}"/>
    <cellStyle name="ハイパーリンク 3" xfId="78" xr:uid="{D49315CD-39C4-4D2A-BC5A-92FD44B40FA7}"/>
    <cellStyle name="メモ 2" xfId="33" xr:uid="{084491A0-5D1F-4FE5-8682-7D0762EF7AD7}"/>
    <cellStyle name="悪い 2" xfId="79" xr:uid="{0E807EC1-59F2-4E17-84D1-53754721A759}"/>
    <cellStyle name="桁区切り" xfId="6" builtinId="6"/>
    <cellStyle name="桁区切り 10" xfId="72" xr:uid="{2FE2D4CA-D42D-4E96-9CBC-593D22D55090}"/>
    <cellStyle name="桁区切り 2" xfId="5" xr:uid="{1B688FBB-DFA9-435F-83DA-05FB4C92F4AF}"/>
    <cellStyle name="桁区切り 2 10" xfId="9" xr:uid="{31D9921C-38FF-4B33-8DF5-BA8144AA536D}"/>
    <cellStyle name="桁区切り 2 2" xfId="80" xr:uid="{69856B9E-C051-426D-9D64-CC249C110AA4}"/>
    <cellStyle name="桁区切り 2 2 2" xfId="81" xr:uid="{26C38726-C7C0-4255-A93F-215708949522}"/>
    <cellStyle name="桁区切り 2 3" xfId="46" xr:uid="{498FA163-B7C2-4F4E-842A-3740241AB368}"/>
    <cellStyle name="桁区切り 3" xfId="12" xr:uid="{DB92F255-83B1-4A81-B2B2-F3752A44628E}"/>
    <cellStyle name="桁区切り 3 2" xfId="21" xr:uid="{A51166E8-52CA-44F9-A15A-91CA22D9DF05}"/>
    <cellStyle name="桁区切り 3 2 2" xfId="83" xr:uid="{1AE75FDC-07B1-4678-882B-F4C16B3E780A}"/>
    <cellStyle name="桁区切り 3 2 3" xfId="55" xr:uid="{8201CD0A-CDA6-466B-A358-78CB1003B351}"/>
    <cellStyle name="桁区切り 3 3" xfId="74" xr:uid="{7F713315-9156-4681-9EBE-DCF345045F10}"/>
    <cellStyle name="桁区切り 3 4" xfId="82" xr:uid="{CF3FD316-6FBE-40DB-A4A3-4006977C4B1F}"/>
    <cellStyle name="桁区切り 3 5" xfId="50" xr:uid="{57075817-F5D8-46B4-A8F5-399BCE36264A}"/>
    <cellStyle name="桁区切り 4" xfId="28" xr:uid="{605978A5-E680-4F2C-B694-3391CFD78A41}"/>
    <cellStyle name="桁区切り 4 2" xfId="84" xr:uid="{FBCF34DD-A3A2-4E06-81DE-EB2694E00053}"/>
    <cellStyle name="桁区切り 4 3" xfId="59" xr:uid="{9F76C6C9-560C-414C-97BE-291981409803}"/>
    <cellStyle name="桁区切り 5" xfId="8" xr:uid="{28FB4057-4313-4974-BF71-15EA6BABCF16}"/>
    <cellStyle name="桁区切り 5 2" xfId="31" xr:uid="{DEE70DA5-5958-464B-829E-2EAD35F6A59A}"/>
    <cellStyle name="桁区切り 5 2 2" xfId="106" xr:uid="{DB918152-EF34-4C49-B4FC-BFCEFAEC6AF8}"/>
    <cellStyle name="桁区切り 5 3" xfId="48" xr:uid="{FE9F374E-4469-497C-91B5-79FD9E3417D0}"/>
    <cellStyle name="桁区切り 6" xfId="32" xr:uid="{3B309B95-68A6-4FCE-8A0E-27FA542091C5}"/>
    <cellStyle name="桁区切り 6 2" xfId="40" xr:uid="{79699AC7-0FFA-48FC-A841-E8CAFCF2EECA}"/>
    <cellStyle name="桁区切り 6 3" xfId="60" xr:uid="{ED4C0F49-D4BC-4B24-B5C8-A77A9288B941}"/>
    <cellStyle name="桁区切り 7" xfId="35" xr:uid="{E32BC6A5-A856-49B4-A822-3E800A8C90A1}"/>
    <cellStyle name="桁区切り 7 2" xfId="62" xr:uid="{5D51EAFC-2B10-4BFB-88AF-89732C41CB1B}"/>
    <cellStyle name="桁区切り 8" xfId="41" xr:uid="{E59EDEEB-DC29-4FCE-8BA0-72E120DCB40A}"/>
    <cellStyle name="桁区切り 8 2" xfId="67" xr:uid="{24251B9E-9D16-406F-AB73-4C0F56DC6EA3}"/>
    <cellStyle name="桁区切り 8 2 2" xfId="17" xr:uid="{38B3C4DD-A305-4B68-B0CA-F3A24C3E192C}"/>
    <cellStyle name="桁区切り 8 2 2 2" xfId="51" xr:uid="{4BBD391C-8D37-4197-B3B2-619D44A03CB3}"/>
    <cellStyle name="桁区切り 9" xfId="70" xr:uid="{DFA0BA75-7BCC-4FE7-BEFD-0583A7A40980}"/>
    <cellStyle name="通貨 2" xfId="36" xr:uid="{C0EE600A-5A8B-430C-A1B8-D88D146FF22D}"/>
    <cellStyle name="通貨 2 2" xfId="85" xr:uid="{0C597689-13BB-461B-8B34-1CE99F6C0359}"/>
    <cellStyle name="通貨 2 3" xfId="63" xr:uid="{19E880C3-86A7-409F-9EE2-A4688855F2CB}"/>
    <cellStyle name="通貨 3" xfId="86" xr:uid="{C93BF182-0658-4F2F-9C20-356072B82AC5}"/>
    <cellStyle name="通貨 4" xfId="87" xr:uid="{57879D53-1DD5-495C-AB91-29C4AFA4CCDD}"/>
    <cellStyle name="標準" xfId="0" builtinId="0"/>
    <cellStyle name="標準 10" xfId="10" xr:uid="{1624B360-52D6-48EC-A0B5-E5CD204C14B6}"/>
    <cellStyle name="標準 11" xfId="34" xr:uid="{5972DC5B-CD55-4B71-937C-5EF353A280D3}"/>
    <cellStyle name="標準 11 2" xfId="69" xr:uid="{6F5D3CB2-FE08-4781-9E0C-3B8676842A38}"/>
    <cellStyle name="標準 11 3" xfId="61" xr:uid="{4A8927E2-DAE9-4C2D-BB46-F160A83C1A9F}"/>
    <cellStyle name="標準 12" xfId="37" xr:uid="{5262EE8F-8765-4E61-A9C4-F7BF99997594}"/>
    <cellStyle name="標準 12 2" xfId="44" xr:uid="{731745D7-6C52-4E93-92D9-AA096EDD370F}"/>
    <cellStyle name="標準 12 3" xfId="64" xr:uid="{FE871FFE-1981-4D6F-8627-1DA408950F64}"/>
    <cellStyle name="標準 13" xfId="15" xr:uid="{3560369D-2F18-4096-91A9-41BDDC698767}"/>
    <cellStyle name="標準 14" xfId="68" xr:uid="{FFBA015E-4A17-48F8-A6D8-595311F19CCA}"/>
    <cellStyle name="標準 15" xfId="71" xr:uid="{8EFF8E9C-7B6F-4845-9A6E-5EEDCA131CDA}"/>
    <cellStyle name="標準 2" xfId="3" xr:uid="{5C5096D9-00D4-47C6-9581-DB9B9E09333C}"/>
    <cellStyle name="標準 2 2" xfId="4" xr:uid="{EB0C00C6-432C-479F-99B2-B1D0CCF53D7C}"/>
    <cellStyle name="標準 2 2 2" xfId="1" xr:uid="{11CC3259-CD6F-484B-924D-5A838B4E50ED}"/>
    <cellStyle name="標準 2 2 2 2" xfId="30" xr:uid="{91E35CE9-0165-4AE1-9BE5-77079AA14CF1}"/>
    <cellStyle name="標準 2 2 2 2 2" xfId="39" xr:uid="{E06F7695-B9FD-4412-9756-572E7216C1A4}"/>
    <cellStyle name="標準 2 2 2 2 2 2" xfId="107" xr:uid="{ED43D36E-A1DF-48DA-B120-6FDCE6987C6A}"/>
    <cellStyle name="標準 2 2 2 2 2 3" xfId="66" xr:uid="{211EDBAE-B61F-49F7-BD9B-FC6C7C884395}"/>
    <cellStyle name="標準 2 2 2 3" xfId="88" xr:uid="{413882DA-981E-402D-9D80-A5CBB3BCEB06}"/>
    <cellStyle name="標準 2 2 3" xfId="14" xr:uid="{F1E9FC57-ACE1-4D80-8E91-62C0E4C0F9EC}"/>
    <cellStyle name="標準 2 2_130418_MEMS交付申請（篠崎記入）" xfId="89" xr:uid="{C74368B5-F363-4DCD-8ADD-0580D8F49912}"/>
    <cellStyle name="標準 2 3" xfId="24" xr:uid="{9FA0B254-B096-4160-A6F2-C807892A2C74}"/>
    <cellStyle name="標準 2 3 2" xfId="91" xr:uid="{2AD15E12-7E08-464C-B77A-361E05E624A2}"/>
    <cellStyle name="標準 2 3 3" xfId="90" xr:uid="{B6B4A604-F8F3-44A8-A901-D84EAE3180DA}"/>
    <cellStyle name="標準 2 3_130418_MEMS交付申請（篠崎記入）" xfId="92" xr:uid="{962897A4-73A4-41FB-AD2E-6CA4CC7A5D5F}"/>
    <cellStyle name="標準 2 4" xfId="93" xr:uid="{C5C1350A-0082-4E33-A56F-A330BE194047}"/>
    <cellStyle name="標準 2 5" xfId="23" xr:uid="{0149FC22-1EB9-4B32-AC36-9F1955820335}"/>
    <cellStyle name="標準 2 5 2" xfId="43" xr:uid="{90346F6D-FED1-4247-943F-91DD3F521B7C}"/>
    <cellStyle name="標準 2 5 3" xfId="94" xr:uid="{ABBC4B17-20C1-40DA-B411-94C39611C2B6}"/>
    <cellStyle name="標準 2 6" xfId="95" xr:uid="{A55F77F5-1CB4-435F-A7D0-E04D7D5F7820}"/>
    <cellStyle name="標準 2 7" xfId="45" xr:uid="{A9E732F4-300F-42D7-8D62-C41CFDA1D9DE}"/>
    <cellStyle name="標準 2_130418_MEMS交付申請（篠崎記入）" xfId="96" xr:uid="{B88BA96D-31B5-40CC-B72A-3927317053B8}"/>
    <cellStyle name="標準 3" xfId="11" xr:uid="{47B00E2B-E4D1-45E3-9AC9-38D887EDF884}"/>
    <cellStyle name="標準 3 2" xfId="16" xr:uid="{5922C85C-D9E4-44CB-8A9C-D41DE5DEC92A}"/>
    <cellStyle name="標準 3 2 2" xfId="73" xr:uid="{839C4778-D550-4C4E-A66F-35049E029316}"/>
    <cellStyle name="標準 3 3" xfId="20" xr:uid="{831B7E26-5CAA-4570-9383-59DCD91812EC}"/>
    <cellStyle name="標準 3 3 2" xfId="42" xr:uid="{920F82BC-EFD4-4B23-A328-098E69ED9EEF}"/>
    <cellStyle name="標準 3 3 3" xfId="54" xr:uid="{A8BB24A4-C698-41E0-B54F-5544ED449469}"/>
    <cellStyle name="標準 3 4" xfId="97" xr:uid="{F1566468-D030-4C79-A0A5-BBC159502094}"/>
    <cellStyle name="標準 3 5" xfId="49" xr:uid="{54F906F0-6A9E-439D-949D-AC0C391F7688}"/>
    <cellStyle name="標準 4" xfId="13" xr:uid="{AD34F66C-1DA4-411E-BA1E-AC88A788E31D}"/>
    <cellStyle name="標準 4 2" xfId="18" xr:uid="{4F81B948-BFFD-4FB1-8E55-06B871D8D95F}"/>
    <cellStyle name="標準 4 2 2" xfId="29" xr:uid="{1674CF0E-CC88-4AC2-8A94-B2D1BE58DE36}"/>
    <cellStyle name="標準 4 2 3" xfId="52" xr:uid="{8CC51212-6CF1-44AF-82F0-78233429583A}"/>
    <cellStyle name="標準 4 3" xfId="98" xr:uid="{625BCBB9-97C7-48D4-B8A4-0CE4EC564BA7}"/>
    <cellStyle name="標準 5" xfId="7" xr:uid="{1436890C-205D-48AB-A0AB-4D0895706EAD}"/>
    <cellStyle name="標準 5 2" xfId="19" xr:uid="{0DBCBCDE-925A-4B91-90ED-7A895C37AAD7}"/>
    <cellStyle name="標準 5 2 2" xfId="38" xr:uid="{6CD1306D-A257-4C0C-93E4-3A097101DE73}"/>
    <cellStyle name="標準 5 2 2 2" xfId="65" xr:uid="{9AAF285B-2CB0-44FC-9CF3-7D1FB5912470}"/>
    <cellStyle name="標準 5 2 3" xfId="105" xr:uid="{3A2383D2-CA9E-49B0-8E3F-41E5CDCA2C1A}"/>
    <cellStyle name="標準 5 2 4" xfId="53" xr:uid="{16DBD2F9-3745-4BBE-9310-FB26BD0D7E75}"/>
    <cellStyle name="標準 5 3" xfId="99" xr:uid="{E69EAA17-129D-4242-A7F6-39C89634EF0E}"/>
    <cellStyle name="標準 5 4" xfId="47" xr:uid="{E8091205-B1A5-492B-895C-1A0AF34821F0}"/>
    <cellStyle name="標準 6" xfId="22" xr:uid="{9985C009-7B20-44CD-973C-E8528A06F196}"/>
    <cellStyle name="標準 6 2" xfId="100" xr:uid="{EC77B216-EB05-4A51-A4F2-325D89EBA726}"/>
    <cellStyle name="標準 6 3" xfId="56" xr:uid="{5ACBC362-F2CC-4F78-AAEB-1A91908E68CE}"/>
    <cellStyle name="標準 7" xfId="26" xr:uid="{1C20B615-8B68-4E6E-B5B9-BECC414DC276}"/>
    <cellStyle name="標準 7 2" xfId="102" xr:uid="{44D445E3-C852-4EFB-887A-0FF415D06504}"/>
    <cellStyle name="標準 7 3" xfId="104" xr:uid="{C9507A3E-24E5-4BE4-B117-13512B74BB09}"/>
    <cellStyle name="標準 7 4" xfId="101" xr:uid="{C06626CD-16D9-4ABC-9495-448FB4D5A724}"/>
    <cellStyle name="標準 7 5" xfId="57" xr:uid="{5078B530-F3EF-4E05-BE24-9192FC11F348}"/>
    <cellStyle name="標準 8" xfId="27" xr:uid="{C9CBDB08-478C-4371-9FEF-A3833491F744}"/>
    <cellStyle name="標準 8 2" xfId="103" xr:uid="{84D4F735-9720-404A-B5F2-727791393E9E}"/>
    <cellStyle name="標準 8 3" xfId="58" xr:uid="{7A467F8A-70D4-4B33-B961-8F2EB9EE482C}"/>
    <cellStyle name="標準 9" xfId="25" xr:uid="{3136CF9C-A23F-4457-824A-70D3E6BD8AC2}"/>
  </cellStyles>
  <dxfs count="1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D7F6FD"/>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756920</xdr:colOff>
      <xdr:row>17</xdr:row>
      <xdr:rowOff>38100</xdr:rowOff>
    </xdr:from>
    <xdr:to>
      <xdr:col>1</xdr:col>
      <xdr:colOff>756920</xdr:colOff>
      <xdr:row>24</xdr:row>
      <xdr:rowOff>123190</xdr:rowOff>
    </xdr:to>
    <xdr:cxnSp macro="">
      <xdr:nvCxnSpPr>
        <xdr:cNvPr id="2" name="Line 43">
          <a:extLst>
            <a:ext uri="{FF2B5EF4-FFF2-40B4-BE49-F238E27FC236}">
              <a16:creationId xmlns:a16="http://schemas.microsoft.com/office/drawing/2014/main" id="{E252C8B0-B2F9-49B7-9B10-7FAEF4D42F7E}"/>
            </a:ext>
          </a:extLst>
        </xdr:cNvPr>
        <xdr:cNvCxnSpPr>
          <a:cxnSpLocks noChangeShapeType="1"/>
        </xdr:cNvCxnSpPr>
      </xdr:nvCxnSpPr>
      <xdr:spPr bwMode="auto">
        <a:xfrm>
          <a:off x="941070" y="5740400"/>
          <a:ext cx="0" cy="1659890"/>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1</xdr:col>
      <xdr:colOff>9525</xdr:colOff>
      <xdr:row>15</xdr:row>
      <xdr:rowOff>38100</xdr:rowOff>
    </xdr:from>
    <xdr:to>
      <xdr:col>2</xdr:col>
      <xdr:colOff>53915</xdr:colOff>
      <xdr:row>17</xdr:row>
      <xdr:rowOff>635</xdr:rowOff>
    </xdr:to>
    <xdr:sp macro="" textlink="">
      <xdr:nvSpPr>
        <xdr:cNvPr id="3" name="Text Box 27">
          <a:extLst>
            <a:ext uri="{FF2B5EF4-FFF2-40B4-BE49-F238E27FC236}">
              <a16:creationId xmlns:a16="http://schemas.microsoft.com/office/drawing/2014/main" id="{9D117326-5E3D-4F63-92CF-3AB33105392B}"/>
            </a:ext>
          </a:extLst>
        </xdr:cNvPr>
        <xdr:cNvSpPr txBox="1">
          <a:spLocks noChangeArrowheads="1"/>
        </xdr:cNvSpPr>
      </xdr:nvSpPr>
      <xdr:spPr bwMode="auto">
        <a:xfrm>
          <a:off x="193675" y="5384800"/>
          <a:ext cx="1123890" cy="318135"/>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ctr"/>
          <a:r>
            <a:rPr lang="ja-JP" altLang="en-US" sz="900" u="sng" kern="100">
              <a:effectLst/>
              <a:latin typeface="Century" panose="02040604050505020304" pitchFamily="18" charset="0"/>
              <a:ea typeface="ＭＳ 明朝" panose="02020609040205080304" pitchFamily="17" charset="-128"/>
              <a:cs typeface="Times New Roman" panose="02020603050405020304" pitchFamily="18" charset="0"/>
            </a:rPr>
            <a:t>申請</a:t>
          </a:r>
          <a:r>
            <a:rPr lang="ja-JP" sz="900" u="sng" kern="100">
              <a:effectLst/>
              <a:latin typeface="Century" panose="02040604050505020304" pitchFamily="18" charset="0"/>
              <a:ea typeface="ＭＳ 明朝" panose="02020609040205080304" pitchFamily="17" charset="-128"/>
              <a:cs typeface="Times New Roman" panose="02020603050405020304" pitchFamily="18" charset="0"/>
            </a:rPr>
            <a:t>者</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190500</xdr:colOff>
      <xdr:row>16</xdr:row>
      <xdr:rowOff>28575</xdr:rowOff>
    </xdr:from>
    <xdr:to>
      <xdr:col>2</xdr:col>
      <xdr:colOff>838200</xdr:colOff>
      <xdr:row>17</xdr:row>
      <xdr:rowOff>114300</xdr:rowOff>
    </xdr:to>
    <xdr:sp macro="" textlink="">
      <xdr:nvSpPr>
        <xdr:cNvPr id="4" name="Text Box 40">
          <a:extLst>
            <a:ext uri="{FF2B5EF4-FFF2-40B4-BE49-F238E27FC236}">
              <a16:creationId xmlns:a16="http://schemas.microsoft.com/office/drawing/2014/main" id="{C29DEBA0-F2FF-4D0D-801F-CB0AA702590A}"/>
            </a:ext>
          </a:extLst>
        </xdr:cNvPr>
        <xdr:cNvSpPr txBox="1">
          <a:spLocks noChangeArrowheads="1"/>
        </xdr:cNvSpPr>
      </xdr:nvSpPr>
      <xdr:spPr bwMode="auto">
        <a:xfrm>
          <a:off x="1485900" y="5695950"/>
          <a:ext cx="647700" cy="2667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l"/>
          <a:r>
            <a:rPr lang="ja-JP" sz="900" kern="100">
              <a:effectLst/>
              <a:latin typeface="Century" panose="02040604050505020304" pitchFamily="18" charset="0"/>
              <a:ea typeface="ＭＳ 明朝" panose="02020609040205080304" pitchFamily="17" charset="-128"/>
              <a:cs typeface="Times New Roman" panose="02020603050405020304" pitchFamily="18" charset="0"/>
            </a:rPr>
            <a:t>委託先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228600</xdr:colOff>
      <xdr:row>16</xdr:row>
      <xdr:rowOff>28575</xdr:rowOff>
    </xdr:from>
    <xdr:to>
      <xdr:col>4</xdr:col>
      <xdr:colOff>400050</xdr:colOff>
      <xdr:row>17</xdr:row>
      <xdr:rowOff>114300</xdr:rowOff>
    </xdr:to>
    <xdr:sp macro="" textlink="">
      <xdr:nvSpPr>
        <xdr:cNvPr id="5" name="Text Box 41">
          <a:extLst>
            <a:ext uri="{FF2B5EF4-FFF2-40B4-BE49-F238E27FC236}">
              <a16:creationId xmlns:a16="http://schemas.microsoft.com/office/drawing/2014/main" id="{541A79FE-BED6-4AAC-BE9C-8F5C35F7864E}"/>
            </a:ext>
          </a:extLst>
        </xdr:cNvPr>
        <xdr:cNvSpPr txBox="1">
          <a:spLocks noChangeArrowheads="1"/>
        </xdr:cNvSpPr>
      </xdr:nvSpPr>
      <xdr:spPr bwMode="auto">
        <a:xfrm>
          <a:off x="2571750" y="5553075"/>
          <a:ext cx="1778000" cy="263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l"/>
          <a:r>
            <a:rPr lang="ja-JP" sz="900" kern="100">
              <a:effectLst/>
              <a:latin typeface="Century" panose="02040604050505020304" pitchFamily="18" charset="0"/>
              <a:ea typeface="ＭＳ 明朝" panose="02020609040205080304" pitchFamily="17" charset="-128"/>
              <a:cs typeface="Times New Roman" panose="02020603050405020304" pitchFamily="18" charset="0"/>
            </a:rPr>
            <a:t>（再委託先）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752475</xdr:colOff>
      <xdr:row>16</xdr:row>
      <xdr:rowOff>28575</xdr:rowOff>
    </xdr:from>
    <xdr:to>
      <xdr:col>5</xdr:col>
      <xdr:colOff>847725</xdr:colOff>
      <xdr:row>17</xdr:row>
      <xdr:rowOff>114300</xdr:rowOff>
    </xdr:to>
    <xdr:sp macro="" textlink="">
      <xdr:nvSpPr>
        <xdr:cNvPr id="6" name="Text Box 42">
          <a:extLst>
            <a:ext uri="{FF2B5EF4-FFF2-40B4-BE49-F238E27FC236}">
              <a16:creationId xmlns:a16="http://schemas.microsoft.com/office/drawing/2014/main" id="{49BFD87C-D759-430E-90EE-ED085783F257}"/>
            </a:ext>
          </a:extLst>
        </xdr:cNvPr>
        <xdr:cNvSpPr txBox="1">
          <a:spLocks noChangeArrowheads="1"/>
        </xdr:cNvSpPr>
      </xdr:nvSpPr>
      <xdr:spPr bwMode="auto">
        <a:xfrm>
          <a:off x="4702175" y="5553075"/>
          <a:ext cx="1587500" cy="263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pPr algn="l"/>
          <a:r>
            <a:rPr lang="ja-JP" sz="900" kern="100">
              <a:effectLst/>
              <a:latin typeface="Century" panose="02040604050505020304" pitchFamily="18" charset="0"/>
              <a:ea typeface="ＭＳ 明朝" panose="02020609040205080304" pitchFamily="17" charset="-128"/>
              <a:cs typeface="Times New Roman" panose="02020603050405020304" pitchFamily="18" charset="0"/>
            </a:rPr>
            <a:t>（再々委託先）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853440</xdr:colOff>
      <xdr:row>18</xdr:row>
      <xdr:rowOff>10159</xdr:rowOff>
    </xdr:from>
    <xdr:to>
      <xdr:col>2</xdr:col>
      <xdr:colOff>1076325</xdr:colOff>
      <xdr:row>20</xdr:row>
      <xdr:rowOff>37468</xdr:rowOff>
    </xdr:to>
    <xdr:sp macro="" textlink="">
      <xdr:nvSpPr>
        <xdr:cNvPr id="7" name="Text Box 28">
          <a:extLst>
            <a:ext uri="{FF2B5EF4-FFF2-40B4-BE49-F238E27FC236}">
              <a16:creationId xmlns:a16="http://schemas.microsoft.com/office/drawing/2014/main" id="{D5A8F128-A123-4C7D-B656-81DA04EFD6A8}"/>
            </a:ext>
          </a:extLst>
        </xdr:cNvPr>
        <xdr:cNvSpPr txBox="1">
          <a:spLocks noChangeArrowheads="1"/>
        </xdr:cNvSpPr>
      </xdr:nvSpPr>
      <xdr:spPr bwMode="auto">
        <a:xfrm>
          <a:off x="1037590" y="5890259"/>
          <a:ext cx="1302385" cy="382909"/>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pPr algn="l"/>
          <a:endParaRPr lang="en-US" altLang="ja-JP" sz="900" kern="100">
            <a:solidFill>
              <a:sysClr val="windowText" lastClr="000000"/>
            </a:solidFill>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759460</xdr:colOff>
      <xdr:row>17</xdr:row>
      <xdr:rowOff>38100</xdr:rowOff>
    </xdr:from>
    <xdr:to>
      <xdr:col>5</xdr:col>
      <xdr:colOff>762000</xdr:colOff>
      <xdr:row>24</xdr:row>
      <xdr:rowOff>142875</xdr:rowOff>
    </xdr:to>
    <xdr:cxnSp macro="">
      <xdr:nvCxnSpPr>
        <xdr:cNvPr id="8" name="Line 46">
          <a:extLst>
            <a:ext uri="{FF2B5EF4-FFF2-40B4-BE49-F238E27FC236}">
              <a16:creationId xmlns:a16="http://schemas.microsoft.com/office/drawing/2014/main" id="{830597F7-51AF-4914-B3FE-64D9D7322384}"/>
            </a:ext>
          </a:extLst>
        </xdr:cNvPr>
        <xdr:cNvCxnSpPr>
          <a:cxnSpLocks noChangeShapeType="1"/>
        </xdr:cNvCxnSpPr>
      </xdr:nvCxnSpPr>
      <xdr:spPr bwMode="auto">
        <a:xfrm>
          <a:off x="6201410" y="5740400"/>
          <a:ext cx="2540" cy="1679575"/>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3</xdr:col>
      <xdr:colOff>149227</xdr:colOff>
      <xdr:row>17</xdr:row>
      <xdr:rowOff>66675</xdr:rowOff>
    </xdr:from>
    <xdr:to>
      <xdr:col>3</xdr:col>
      <xdr:colOff>152400</xdr:colOff>
      <xdr:row>24</xdr:row>
      <xdr:rowOff>133350</xdr:rowOff>
    </xdr:to>
    <xdr:cxnSp macro="">
      <xdr:nvCxnSpPr>
        <xdr:cNvPr id="9" name="Line 44">
          <a:extLst>
            <a:ext uri="{FF2B5EF4-FFF2-40B4-BE49-F238E27FC236}">
              <a16:creationId xmlns:a16="http://schemas.microsoft.com/office/drawing/2014/main" id="{B78DA751-59F1-424C-8937-31D2A5CEDEBC}"/>
            </a:ext>
          </a:extLst>
        </xdr:cNvPr>
        <xdr:cNvCxnSpPr>
          <a:cxnSpLocks noChangeShapeType="1"/>
        </xdr:cNvCxnSpPr>
      </xdr:nvCxnSpPr>
      <xdr:spPr bwMode="auto">
        <a:xfrm>
          <a:off x="2492377" y="5768975"/>
          <a:ext cx="3173" cy="1641475"/>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2</xdr:col>
      <xdr:colOff>1076325</xdr:colOff>
      <xdr:row>19</xdr:row>
      <xdr:rowOff>23814</xdr:rowOff>
    </xdr:from>
    <xdr:to>
      <xdr:col>3</xdr:col>
      <xdr:colOff>253365</xdr:colOff>
      <xdr:row>19</xdr:row>
      <xdr:rowOff>23814</xdr:rowOff>
    </xdr:to>
    <xdr:cxnSp macro="">
      <xdr:nvCxnSpPr>
        <xdr:cNvPr id="10" name="Line 39">
          <a:extLst>
            <a:ext uri="{FF2B5EF4-FFF2-40B4-BE49-F238E27FC236}">
              <a16:creationId xmlns:a16="http://schemas.microsoft.com/office/drawing/2014/main" id="{D6039787-929E-4E19-AD91-12DA48A4310E}"/>
            </a:ext>
          </a:extLst>
        </xdr:cNvPr>
        <xdr:cNvCxnSpPr>
          <a:cxnSpLocks noChangeShapeType="1"/>
          <a:stCxn id="7" idx="3"/>
          <a:endCxn id="14" idx="1"/>
        </xdr:cNvCxnSpPr>
      </xdr:nvCxnSpPr>
      <xdr:spPr bwMode="auto">
        <a:xfrm>
          <a:off x="2339975" y="6081714"/>
          <a:ext cx="2565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673100</xdr:colOff>
      <xdr:row>17</xdr:row>
      <xdr:rowOff>38100</xdr:rowOff>
    </xdr:from>
    <xdr:to>
      <xdr:col>4</xdr:col>
      <xdr:colOff>676275</xdr:colOff>
      <xdr:row>24</xdr:row>
      <xdr:rowOff>152400</xdr:rowOff>
    </xdr:to>
    <xdr:cxnSp macro="">
      <xdr:nvCxnSpPr>
        <xdr:cNvPr id="11" name="Line 45">
          <a:extLst>
            <a:ext uri="{FF2B5EF4-FFF2-40B4-BE49-F238E27FC236}">
              <a16:creationId xmlns:a16="http://schemas.microsoft.com/office/drawing/2014/main" id="{092DCF09-F5EB-40CB-B8E3-B11B2DF7F2C6}"/>
            </a:ext>
          </a:extLst>
        </xdr:cNvPr>
        <xdr:cNvCxnSpPr>
          <a:cxnSpLocks noChangeShapeType="1"/>
        </xdr:cNvCxnSpPr>
      </xdr:nvCxnSpPr>
      <xdr:spPr bwMode="auto">
        <a:xfrm>
          <a:off x="4622800" y="5740400"/>
          <a:ext cx="3175" cy="1689100"/>
        </a:xfrm>
        <a:prstGeom prst="line">
          <a:avLst/>
        </a:prstGeom>
        <a:noFill/>
        <a:ln w="19050">
          <a:solidFill>
            <a:srgbClr val="FF0000"/>
          </a:solidFill>
          <a:prstDash val="dash"/>
          <a:round/>
          <a:headEnd/>
          <a:tailEnd/>
        </a:ln>
        <a:extLst>
          <a:ext uri="{909E8E84-426E-40DD-AFC4-6F175D3DCCD1}">
            <a14:hiddenFill xmlns:a14="http://schemas.microsoft.com/office/drawing/2010/main">
              <a:noFill/>
            </a14:hiddenFill>
          </a:ext>
        </a:extLst>
      </xdr:spPr>
    </xdr:cxnSp>
    <xdr:clientData/>
  </xdr:twoCellAnchor>
  <xdr:twoCellAnchor>
    <xdr:from>
      <xdr:col>1</xdr:col>
      <xdr:colOff>222220</xdr:colOff>
      <xdr:row>17</xdr:row>
      <xdr:rowOff>634</xdr:rowOff>
    </xdr:from>
    <xdr:to>
      <xdr:col>1</xdr:col>
      <xdr:colOff>875665</xdr:colOff>
      <xdr:row>23</xdr:row>
      <xdr:rowOff>105095</xdr:rowOff>
    </xdr:to>
    <xdr:cxnSp macro="">
      <xdr:nvCxnSpPr>
        <xdr:cNvPr id="12" name="コネクタ: カギ線 11">
          <a:extLst>
            <a:ext uri="{FF2B5EF4-FFF2-40B4-BE49-F238E27FC236}">
              <a16:creationId xmlns:a16="http://schemas.microsoft.com/office/drawing/2014/main" id="{28B931F8-2897-409E-8589-CC83A793F65D}"/>
            </a:ext>
          </a:extLst>
        </xdr:cNvPr>
        <xdr:cNvCxnSpPr>
          <a:cxnSpLocks/>
          <a:endCxn id="13" idx="1"/>
        </xdr:cNvCxnSpPr>
      </xdr:nvCxnSpPr>
      <xdr:spPr>
        <a:xfrm rot="16200000" flipH="1">
          <a:off x="-8113" y="6184092"/>
          <a:ext cx="1514161" cy="653445"/>
        </a:xfrm>
        <a:prstGeom prst="bentConnector2">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875665</xdr:colOff>
      <xdr:row>22</xdr:row>
      <xdr:rowOff>418465</xdr:rowOff>
    </xdr:from>
    <xdr:to>
      <xdr:col>2</xdr:col>
      <xdr:colOff>1095375</xdr:colOff>
      <xdr:row>24</xdr:row>
      <xdr:rowOff>125099</xdr:rowOff>
    </xdr:to>
    <xdr:sp macro="" textlink="">
      <xdr:nvSpPr>
        <xdr:cNvPr id="13" name="Text Box 28">
          <a:extLst>
            <a:ext uri="{FF2B5EF4-FFF2-40B4-BE49-F238E27FC236}">
              <a16:creationId xmlns:a16="http://schemas.microsoft.com/office/drawing/2014/main" id="{65D96612-8D48-4EE5-99D2-8638103DB575}"/>
            </a:ext>
          </a:extLst>
        </xdr:cNvPr>
        <xdr:cNvSpPr txBox="1">
          <a:spLocks noChangeArrowheads="1"/>
        </xdr:cNvSpPr>
      </xdr:nvSpPr>
      <xdr:spPr bwMode="auto">
        <a:xfrm>
          <a:off x="1075690" y="7076440"/>
          <a:ext cx="1391285" cy="392434"/>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3</xdr:col>
      <xdr:colOff>253365</xdr:colOff>
      <xdr:row>18</xdr:row>
      <xdr:rowOff>10159</xdr:rowOff>
    </xdr:from>
    <xdr:to>
      <xdr:col>4</xdr:col>
      <xdr:colOff>476250</xdr:colOff>
      <xdr:row>20</xdr:row>
      <xdr:rowOff>37468</xdr:rowOff>
    </xdr:to>
    <xdr:sp macro="" textlink="">
      <xdr:nvSpPr>
        <xdr:cNvPr id="14" name="Text Box 28">
          <a:extLst>
            <a:ext uri="{FF2B5EF4-FFF2-40B4-BE49-F238E27FC236}">
              <a16:creationId xmlns:a16="http://schemas.microsoft.com/office/drawing/2014/main" id="{5D62191A-1103-47FC-96A5-4AF091264679}"/>
            </a:ext>
          </a:extLst>
        </xdr:cNvPr>
        <xdr:cNvSpPr txBox="1">
          <a:spLocks noChangeArrowheads="1"/>
        </xdr:cNvSpPr>
      </xdr:nvSpPr>
      <xdr:spPr bwMode="auto">
        <a:xfrm>
          <a:off x="2596515" y="5890259"/>
          <a:ext cx="1829435" cy="382909"/>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3</xdr:col>
      <xdr:colOff>253365</xdr:colOff>
      <xdr:row>21</xdr:row>
      <xdr:rowOff>132715</xdr:rowOff>
    </xdr:from>
    <xdr:to>
      <xdr:col>4</xdr:col>
      <xdr:colOff>476250</xdr:colOff>
      <xdr:row>22</xdr:row>
      <xdr:rowOff>340999</xdr:rowOff>
    </xdr:to>
    <xdr:sp macro="" textlink="">
      <xdr:nvSpPr>
        <xdr:cNvPr id="15" name="Text Box 28">
          <a:extLst>
            <a:ext uri="{FF2B5EF4-FFF2-40B4-BE49-F238E27FC236}">
              <a16:creationId xmlns:a16="http://schemas.microsoft.com/office/drawing/2014/main" id="{69884A37-FDED-46F8-A790-BD255775AB67}"/>
            </a:ext>
          </a:extLst>
        </xdr:cNvPr>
        <xdr:cNvSpPr txBox="1">
          <a:spLocks noChangeArrowheads="1"/>
        </xdr:cNvSpPr>
      </xdr:nvSpPr>
      <xdr:spPr bwMode="auto">
        <a:xfrm>
          <a:off x="2596515" y="6546215"/>
          <a:ext cx="1829435" cy="386084"/>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endParaRPr>
        </a:p>
        <a:p>
          <a:endParaRPr lang="ja-JP" altLang="ja-JP" sz="90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4</xdr:col>
      <xdr:colOff>799465</xdr:colOff>
      <xdr:row>18</xdr:row>
      <xdr:rowOff>10157</xdr:rowOff>
    </xdr:from>
    <xdr:to>
      <xdr:col>5</xdr:col>
      <xdr:colOff>581025</xdr:colOff>
      <xdr:row>20</xdr:row>
      <xdr:rowOff>37432</xdr:rowOff>
    </xdr:to>
    <xdr:sp macro="" textlink="">
      <xdr:nvSpPr>
        <xdr:cNvPr id="16" name="Text Box 28">
          <a:extLst>
            <a:ext uri="{FF2B5EF4-FFF2-40B4-BE49-F238E27FC236}">
              <a16:creationId xmlns:a16="http://schemas.microsoft.com/office/drawing/2014/main" id="{B831CC00-A8F3-484B-861E-AA9C17F23BE5}"/>
            </a:ext>
          </a:extLst>
        </xdr:cNvPr>
        <xdr:cNvSpPr txBox="1">
          <a:spLocks noChangeArrowheads="1"/>
        </xdr:cNvSpPr>
      </xdr:nvSpPr>
      <xdr:spPr bwMode="auto">
        <a:xfrm>
          <a:off x="5009515" y="6039482"/>
          <a:ext cx="1410335" cy="389225"/>
        </a:xfrm>
        <a:prstGeom prst="rect">
          <a:avLst/>
        </a:prstGeom>
        <a:solidFill>
          <a:srgbClr val="FFFF99"/>
        </a:solidFill>
        <a:ln w="9525">
          <a:solidFill>
            <a:srgbClr val="000000"/>
          </a:solidFill>
          <a:miter lim="800000"/>
          <a:headEnd/>
          <a:tailEnd/>
        </a:ln>
      </xdr:spPr>
      <xdr:txBody>
        <a:bodyPr rot="0" vert="horz" wrap="square" lIns="74295" tIns="8890" rIns="74295" bIns="8890" anchor="ctr" anchorCtr="0" upright="1">
          <a:noAutofit/>
        </a:bodyPr>
        <a:lstStyle/>
        <a:p>
          <a:endParaRPr lang="en-US" altLang="ja-JP" sz="900">
            <a:solidFill>
              <a:sysClr val="windowText" lastClr="000000"/>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4</xdr:col>
      <xdr:colOff>476250</xdr:colOff>
      <xdr:row>19</xdr:row>
      <xdr:rowOff>22207</xdr:rowOff>
    </xdr:from>
    <xdr:to>
      <xdr:col>4</xdr:col>
      <xdr:colOff>799465</xdr:colOff>
      <xdr:row>19</xdr:row>
      <xdr:rowOff>22226</xdr:rowOff>
    </xdr:to>
    <xdr:cxnSp macro="">
      <xdr:nvCxnSpPr>
        <xdr:cNvPr id="17" name="Line 39">
          <a:extLst>
            <a:ext uri="{FF2B5EF4-FFF2-40B4-BE49-F238E27FC236}">
              <a16:creationId xmlns:a16="http://schemas.microsoft.com/office/drawing/2014/main" id="{0CADBF2C-6C77-48C5-9F09-DF4B2A8C39E3}"/>
            </a:ext>
          </a:extLst>
        </xdr:cNvPr>
        <xdr:cNvCxnSpPr>
          <a:cxnSpLocks noChangeShapeType="1"/>
          <a:stCxn id="14" idx="3"/>
          <a:endCxn id="16" idx="1"/>
        </xdr:cNvCxnSpPr>
      </xdr:nvCxnSpPr>
      <xdr:spPr bwMode="auto">
        <a:xfrm flipV="1">
          <a:off x="4686300" y="6232507"/>
          <a:ext cx="323215" cy="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53976</xdr:colOff>
      <xdr:row>19</xdr:row>
      <xdr:rowOff>28576</xdr:rowOff>
    </xdr:from>
    <xdr:to>
      <xdr:col>3</xdr:col>
      <xdr:colOff>266066</xdr:colOff>
      <xdr:row>22</xdr:row>
      <xdr:rowOff>149546</xdr:rowOff>
    </xdr:to>
    <xdr:cxnSp macro="">
      <xdr:nvCxnSpPr>
        <xdr:cNvPr id="18" name="コネクタ: カギ線 17">
          <a:extLst>
            <a:ext uri="{FF2B5EF4-FFF2-40B4-BE49-F238E27FC236}">
              <a16:creationId xmlns:a16="http://schemas.microsoft.com/office/drawing/2014/main" id="{DCEE64BF-4146-4EDA-AA2C-E5658961FFD9}"/>
            </a:ext>
          </a:extLst>
        </xdr:cNvPr>
        <xdr:cNvCxnSpPr>
          <a:cxnSpLocks/>
        </xdr:cNvCxnSpPr>
      </xdr:nvCxnSpPr>
      <xdr:spPr>
        <a:xfrm rot="16200000" flipH="1">
          <a:off x="2161698" y="6369529"/>
          <a:ext cx="663895" cy="212090"/>
        </a:xfrm>
        <a:prstGeom prst="bentConnector2">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215266</xdr:colOff>
      <xdr:row>19</xdr:row>
      <xdr:rowOff>23814</xdr:rowOff>
    </xdr:from>
    <xdr:to>
      <xdr:col>1</xdr:col>
      <xdr:colOff>853440</xdr:colOff>
      <xdr:row>19</xdr:row>
      <xdr:rowOff>23815</xdr:rowOff>
    </xdr:to>
    <xdr:cxnSp macro="">
      <xdr:nvCxnSpPr>
        <xdr:cNvPr id="19" name="Line 39">
          <a:extLst>
            <a:ext uri="{FF2B5EF4-FFF2-40B4-BE49-F238E27FC236}">
              <a16:creationId xmlns:a16="http://schemas.microsoft.com/office/drawing/2014/main" id="{6EC2A873-21CD-4F80-BA2C-A87DB7CD74CB}"/>
            </a:ext>
          </a:extLst>
        </xdr:cNvPr>
        <xdr:cNvCxnSpPr>
          <a:cxnSpLocks noChangeShapeType="1"/>
          <a:stCxn id="7" idx="1"/>
        </xdr:cNvCxnSpPr>
      </xdr:nvCxnSpPr>
      <xdr:spPr bwMode="auto">
        <a:xfrm flipH="1">
          <a:off x="399416" y="6081714"/>
          <a:ext cx="638174"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18256</xdr:colOff>
      <xdr:row>8</xdr:row>
      <xdr:rowOff>39689</xdr:rowOff>
    </xdr:from>
    <xdr:to>
      <xdr:col>48</xdr:col>
      <xdr:colOff>523874</xdr:colOff>
      <xdr:row>21</xdr:row>
      <xdr:rowOff>392905</xdr:rowOff>
    </xdr:to>
    <xdr:grpSp>
      <xdr:nvGrpSpPr>
        <xdr:cNvPr id="3" name="グループ化 2">
          <a:extLst>
            <a:ext uri="{FF2B5EF4-FFF2-40B4-BE49-F238E27FC236}">
              <a16:creationId xmlns:a16="http://schemas.microsoft.com/office/drawing/2014/main" id="{EC91BA2C-4167-457E-A46A-28DA6312A6BB}"/>
            </a:ext>
          </a:extLst>
        </xdr:cNvPr>
        <xdr:cNvGrpSpPr/>
      </xdr:nvGrpSpPr>
      <xdr:grpSpPr>
        <a:xfrm>
          <a:off x="10602912" y="3742533"/>
          <a:ext cx="16225043" cy="5660228"/>
          <a:chOff x="16941301" y="2291034"/>
          <a:chExt cx="15959931" cy="4524376"/>
        </a:xfrm>
      </xdr:grpSpPr>
      <xdr:pic>
        <xdr:nvPicPr>
          <xdr:cNvPr id="4" name="図 3">
            <a:extLst>
              <a:ext uri="{FF2B5EF4-FFF2-40B4-BE49-F238E27FC236}">
                <a16:creationId xmlns:a16="http://schemas.microsoft.com/office/drawing/2014/main" id="{64ED59E4-9111-47D5-D4D7-019253BA598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6941301" y="2291034"/>
            <a:ext cx="15959931" cy="4524376"/>
          </a:xfrm>
          <a:prstGeom prst="rect">
            <a:avLst/>
          </a:prstGeom>
          <a:ln w="38100">
            <a:solidFill>
              <a:schemeClr val="tx1"/>
            </a:solidFill>
          </a:ln>
        </xdr:spPr>
      </xdr:pic>
      <xdr:sp macro="" textlink="">
        <xdr:nvSpPr>
          <xdr:cNvPr id="5" name="テキスト ボックス 4">
            <a:extLst>
              <a:ext uri="{FF2B5EF4-FFF2-40B4-BE49-F238E27FC236}">
                <a16:creationId xmlns:a16="http://schemas.microsoft.com/office/drawing/2014/main" id="{B202CB28-DF4E-EB7F-FE95-11C6BE4C1124}"/>
              </a:ext>
            </a:extLst>
          </xdr:cNvPr>
          <xdr:cNvSpPr txBox="1"/>
        </xdr:nvSpPr>
        <xdr:spPr>
          <a:xfrm>
            <a:off x="22029736" y="3259137"/>
            <a:ext cx="990600" cy="3754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kern="1200">
                <a:solidFill>
                  <a:srgbClr val="FF0000"/>
                </a:solidFill>
              </a:rPr>
              <a:t>記入例</a:t>
            </a:r>
            <a:endParaRPr kumimoji="1" lang="en-US" altLang="ja-JP" sz="1600" b="1" kern="1200">
              <a:solidFill>
                <a:srgbClr val="FF0000"/>
              </a:solidFill>
            </a:endParaRPr>
          </a:p>
        </xdr:txBody>
      </xdr:sp>
    </xdr:grpSp>
    <xdr:clientData/>
  </xdr:twoCellAnchor>
  <xdr:twoCellAnchor>
    <xdr:from>
      <xdr:col>23</xdr:col>
      <xdr:colOff>23813</xdr:colOff>
      <xdr:row>2</xdr:row>
      <xdr:rowOff>15875</xdr:rowOff>
    </xdr:from>
    <xdr:to>
      <xdr:col>28</xdr:col>
      <xdr:colOff>47122</xdr:colOff>
      <xdr:row>6</xdr:row>
      <xdr:rowOff>231343</xdr:rowOff>
    </xdr:to>
    <xdr:sp macro="" textlink="">
      <xdr:nvSpPr>
        <xdr:cNvPr id="6" name="吹き出し: 四角形 5">
          <a:extLst>
            <a:ext uri="{FF2B5EF4-FFF2-40B4-BE49-F238E27FC236}">
              <a16:creationId xmlns:a16="http://schemas.microsoft.com/office/drawing/2014/main" id="{F1899F7D-9565-4421-B7C8-5164680AD556}"/>
            </a:ext>
          </a:extLst>
        </xdr:cNvPr>
        <xdr:cNvSpPr/>
      </xdr:nvSpPr>
      <xdr:spPr>
        <a:xfrm>
          <a:off x="10406063" y="539750"/>
          <a:ext cx="3277684" cy="1548968"/>
        </a:xfrm>
        <a:prstGeom prst="wedgeRectCallout">
          <a:avLst>
            <a:gd name="adj1" fmla="val -49355"/>
            <a:gd name="adj2" fmla="val -80551"/>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Meiryo UI" panose="020B0604030504040204" pitchFamily="50" charset="-128"/>
              <a:ea typeface="Meiryo UI" panose="020B0604030504040204" pitchFamily="50" charset="-128"/>
            </a:rPr>
            <a:t>補助事業経費の区分（設計費、設備費、工事費）</a:t>
          </a:r>
          <a:endParaRPr kumimoji="1" lang="en-US" altLang="ja-JP" sz="10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ごとに</a:t>
          </a:r>
          <a:r>
            <a:rPr kumimoji="1" lang="en-US" altLang="ja-JP" sz="1050">
              <a:solidFill>
                <a:sysClr val="windowText" lastClr="000000"/>
              </a:solidFill>
              <a:latin typeface="Meiryo UI" panose="020B0604030504040204" pitchFamily="50" charset="-128"/>
              <a:ea typeface="Meiryo UI" panose="020B0604030504040204" pitchFamily="50" charset="-128"/>
            </a:rPr>
            <a:t>3</a:t>
          </a:r>
          <a:r>
            <a:rPr kumimoji="1" lang="ja-JP" altLang="en-US" sz="1050">
              <a:solidFill>
                <a:sysClr val="windowText" lastClr="000000"/>
              </a:solidFill>
              <a:latin typeface="Meiryo UI" panose="020B0604030504040204" pitchFamily="50" charset="-128"/>
              <a:ea typeface="Meiryo UI" panose="020B0604030504040204" pitchFamily="50" charset="-128"/>
            </a:rPr>
            <a:t>者から見積を取得した場合は、＋ボタンを</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押して、列を増やし記載すること。</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chemeClr val="tx1"/>
              </a:solidFill>
              <a:latin typeface="Meiryo UI" panose="020B0604030504040204" pitchFamily="50" charset="-128"/>
              <a:ea typeface="Meiryo UI" panose="020B0604030504040204" pitchFamily="50" charset="-128"/>
            </a:rPr>
            <a:t>＊</a:t>
          </a:r>
          <a:r>
            <a:rPr kumimoji="1" lang="ja-JP" altLang="en-US" sz="1050">
              <a:solidFill>
                <a:sysClr val="windowText" lastClr="000000"/>
              </a:solidFill>
              <a:latin typeface="Meiryo UI" panose="020B0604030504040204" pitchFamily="50" charset="-128"/>
              <a:ea typeface="Meiryo UI" panose="020B0604030504040204" pitchFamily="50" charset="-128"/>
            </a:rPr>
            <a:t>更に追加の際は申請者側で列を追加し記載すること。</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＊１つの経費区分で３者以上の見積りを取った場合でも申請者側で選択した３者のみ記載すること。</a:t>
          </a:r>
        </a:p>
      </xdr:txBody>
    </xdr:sp>
    <xdr:clientData fPrint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177800</xdr:colOff>
          <xdr:row>15</xdr:row>
          <xdr:rowOff>171450</xdr:rowOff>
        </xdr:from>
        <xdr:to>
          <xdr:col>3</xdr:col>
          <xdr:colOff>177800</xdr:colOff>
          <xdr:row>17</xdr:row>
          <xdr:rowOff>76200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1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165100</xdr:colOff>
          <xdr:row>20</xdr:row>
          <xdr:rowOff>171450</xdr:rowOff>
        </xdr:from>
        <xdr:to>
          <xdr:col>3</xdr:col>
          <xdr:colOff>38100</xdr:colOff>
          <xdr:row>22</xdr:row>
          <xdr:rowOff>95250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1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24</xdr:row>
          <xdr:rowOff>171450</xdr:rowOff>
        </xdr:from>
        <xdr:to>
          <xdr:col>3</xdr:col>
          <xdr:colOff>44450</xdr:colOff>
          <xdr:row>26</xdr:row>
          <xdr:rowOff>76200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1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7.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F52D5-294B-459F-A7E2-87DB7F9E2ADB}">
  <sheetPr codeName="Sheet1"/>
  <dimension ref="A1:V143"/>
  <sheetViews>
    <sheetView topLeftCell="L1" zoomScale="85" zoomScaleNormal="85" workbookViewId="0">
      <selection activeCell="V1" sqref="V1"/>
    </sheetView>
  </sheetViews>
  <sheetFormatPr defaultRowHeight="18"/>
  <cols>
    <col min="1" max="1" width="12.58203125" style="9" bestFit="1" customWidth="1"/>
    <col min="2" max="7" width="8.6640625" style="9"/>
    <col min="8" max="8" width="19.9140625" style="9" customWidth="1"/>
    <col min="9" max="9" width="23.33203125" style="9" bestFit="1" customWidth="1"/>
    <col min="10" max="10" width="24.25" style="9" bestFit="1" customWidth="1"/>
    <col min="11" max="11" width="14.5" style="9" bestFit="1" customWidth="1"/>
    <col min="12" max="12" width="35.33203125" style="9" bestFit="1" customWidth="1"/>
    <col min="13" max="14" width="12.58203125" style="9" bestFit="1" customWidth="1"/>
    <col min="15" max="15" width="30.33203125" style="9" bestFit="1" customWidth="1"/>
    <col min="16" max="19" width="8.6640625" style="9"/>
    <col min="20" max="20" width="37.58203125" style="9" customWidth="1"/>
    <col min="21" max="21" width="38.08203125" style="9" bestFit="1" customWidth="1"/>
    <col min="22" max="22" width="24.33203125" style="9" customWidth="1"/>
    <col min="23" max="16384" width="8.6640625" style="9"/>
  </cols>
  <sheetData>
    <row r="1" spans="1:22">
      <c r="A1" s="9" t="s">
        <v>270</v>
      </c>
      <c r="B1" s="9" t="s">
        <v>107</v>
      </c>
      <c r="C1" s="9" t="s">
        <v>271</v>
      </c>
      <c r="D1" s="9" t="s">
        <v>272</v>
      </c>
      <c r="E1" s="9" t="s">
        <v>273</v>
      </c>
      <c r="F1" s="9" t="s">
        <v>274</v>
      </c>
      <c r="G1" s="9" t="s">
        <v>275</v>
      </c>
      <c r="H1" s="9" t="s">
        <v>276</v>
      </c>
      <c r="I1" s="9" t="s">
        <v>277</v>
      </c>
      <c r="J1" s="9" t="s">
        <v>278</v>
      </c>
      <c r="K1" s="9" t="s">
        <v>279</v>
      </c>
      <c r="L1" s="9" t="s">
        <v>73</v>
      </c>
      <c r="M1" s="9" t="s">
        <v>280</v>
      </c>
      <c r="N1" s="9" t="s">
        <v>281</v>
      </c>
      <c r="O1" s="9" t="s">
        <v>282</v>
      </c>
      <c r="P1" s="9" t="s">
        <v>69</v>
      </c>
      <c r="Q1" s="9" t="s">
        <v>395</v>
      </c>
      <c r="R1" s="9" t="s">
        <v>396</v>
      </c>
      <c r="S1" s="10" t="s">
        <v>407</v>
      </c>
      <c r="T1" s="322" t="s">
        <v>464</v>
      </c>
      <c r="U1" s="324" t="s">
        <v>821</v>
      </c>
      <c r="V1" s="377" t="s">
        <v>914</v>
      </c>
    </row>
    <row r="2" spans="1:22">
      <c r="A2" s="306" t="s">
        <v>119</v>
      </c>
      <c r="B2" s="9" t="s">
        <v>283</v>
      </c>
      <c r="C2" s="9" t="s">
        <v>284</v>
      </c>
      <c r="D2" s="9" t="s">
        <v>285</v>
      </c>
      <c r="E2" s="9" t="s">
        <v>286</v>
      </c>
      <c r="F2" s="9" t="s">
        <v>287</v>
      </c>
      <c r="G2" s="9" t="s">
        <v>288</v>
      </c>
      <c r="H2" s="9" t="s">
        <v>289</v>
      </c>
      <c r="I2" s="9" t="s">
        <v>98</v>
      </c>
      <c r="J2" s="9" t="s">
        <v>290</v>
      </c>
      <c r="K2" s="9" t="s">
        <v>267</v>
      </c>
      <c r="L2" s="9" t="s">
        <v>291</v>
      </c>
      <c r="M2" s="9" t="s">
        <v>292</v>
      </c>
      <c r="N2" s="9" t="s">
        <v>293</v>
      </c>
      <c r="O2" s="9" t="s">
        <v>294</v>
      </c>
      <c r="P2" s="11" t="s">
        <v>409</v>
      </c>
      <c r="Q2" s="9" t="s">
        <v>393</v>
      </c>
      <c r="R2" s="9" t="s">
        <v>397</v>
      </c>
      <c r="S2" s="157" t="s">
        <v>119</v>
      </c>
      <c r="T2" s="156" t="s">
        <v>465</v>
      </c>
      <c r="U2" s="324" t="s">
        <v>820</v>
      </c>
      <c r="V2" s="377" t="s">
        <v>915</v>
      </c>
    </row>
    <row r="3" spans="1:22">
      <c r="A3" s="9" t="s">
        <v>775</v>
      </c>
      <c r="B3" s="9" t="s">
        <v>295</v>
      </c>
      <c r="C3" s="9" t="s">
        <v>296</v>
      </c>
      <c r="D3" s="9" t="s">
        <v>297</v>
      </c>
      <c r="E3" s="9" t="s">
        <v>298</v>
      </c>
      <c r="F3" s="9" t="s">
        <v>299</v>
      </c>
      <c r="G3" s="9" t="s">
        <v>300</v>
      </c>
      <c r="H3" s="9" t="s">
        <v>301</v>
      </c>
      <c r="I3" s="9" t="s">
        <v>101</v>
      </c>
      <c r="J3" s="9" t="s">
        <v>302</v>
      </c>
      <c r="K3" s="9" t="s">
        <v>303</v>
      </c>
      <c r="L3" s="9" t="s">
        <v>304</v>
      </c>
      <c r="M3" s="9" t="s">
        <v>305</v>
      </c>
      <c r="N3" s="9" t="s">
        <v>306</v>
      </c>
      <c r="O3" s="9" t="s">
        <v>307</v>
      </c>
      <c r="P3" s="11" t="s">
        <v>410</v>
      </c>
      <c r="Q3" s="9" t="s">
        <v>394</v>
      </c>
      <c r="R3" s="9" t="s">
        <v>398</v>
      </c>
      <c r="T3" s="156" t="s">
        <v>466</v>
      </c>
      <c r="U3" s="156" t="s">
        <v>819</v>
      </c>
      <c r="V3" s="377" t="s">
        <v>916</v>
      </c>
    </row>
    <row r="4" spans="1:22">
      <c r="B4" s="216" t="s">
        <v>577</v>
      </c>
      <c r="D4" s="9" t="s">
        <v>308</v>
      </c>
      <c r="F4" s="9" t="s">
        <v>309</v>
      </c>
      <c r="G4" s="9" t="s">
        <v>310</v>
      </c>
      <c r="I4" s="9" t="s">
        <v>311</v>
      </c>
      <c r="J4" s="9" t="s">
        <v>312</v>
      </c>
      <c r="K4" s="9" t="s">
        <v>313</v>
      </c>
      <c r="L4" s="9" t="s">
        <v>314</v>
      </c>
      <c r="M4" s="9" t="s">
        <v>315</v>
      </c>
      <c r="N4" s="9" t="s">
        <v>316</v>
      </c>
      <c r="O4" s="9" t="s">
        <v>317</v>
      </c>
      <c r="T4" s="156" t="s">
        <v>467</v>
      </c>
      <c r="U4" s="156" t="s">
        <v>466</v>
      </c>
      <c r="V4" s="377" t="s">
        <v>917</v>
      </c>
    </row>
    <row r="5" spans="1:22">
      <c r="F5" s="9" t="s">
        <v>318</v>
      </c>
      <c r="G5" s="9" t="s">
        <v>319</v>
      </c>
      <c r="I5" s="9" t="s">
        <v>302</v>
      </c>
      <c r="J5" s="9" t="s">
        <v>320</v>
      </c>
      <c r="K5" s="9" t="s">
        <v>321</v>
      </c>
      <c r="L5" s="9" t="s">
        <v>322</v>
      </c>
      <c r="M5" s="9" t="s">
        <v>323</v>
      </c>
      <c r="O5" s="9" t="s">
        <v>324</v>
      </c>
      <c r="T5" s="156" t="s">
        <v>468</v>
      </c>
      <c r="U5" s="156" t="s">
        <v>467</v>
      </c>
    </row>
    <row r="6" spans="1:22">
      <c r="I6" s="9" t="s">
        <v>325</v>
      </c>
      <c r="J6" s="9" t="s">
        <v>326</v>
      </c>
      <c r="K6" s="9" t="s">
        <v>327</v>
      </c>
      <c r="L6" s="9" t="s">
        <v>328</v>
      </c>
      <c r="M6" s="9" t="s">
        <v>329</v>
      </c>
      <c r="O6" s="9" t="s">
        <v>330</v>
      </c>
      <c r="T6" s="156" t="s">
        <v>469</v>
      </c>
      <c r="U6" s="156" t="s">
        <v>468</v>
      </c>
    </row>
    <row r="7" spans="1:22">
      <c r="I7" s="9" t="s">
        <v>331</v>
      </c>
      <c r="K7" s="9" t="s">
        <v>332</v>
      </c>
      <c r="L7" s="9" t="s">
        <v>333</v>
      </c>
      <c r="M7" s="9" t="s">
        <v>334</v>
      </c>
      <c r="O7" s="9" t="s">
        <v>335</v>
      </c>
      <c r="T7" s="156" t="s">
        <v>470</v>
      </c>
      <c r="U7" s="156" t="s">
        <v>469</v>
      </c>
    </row>
    <row r="8" spans="1:22">
      <c r="I8" s="9" t="s">
        <v>326</v>
      </c>
      <c r="K8" s="9" t="s">
        <v>336</v>
      </c>
      <c r="L8" s="9" t="s">
        <v>337</v>
      </c>
      <c r="O8" s="9" t="s">
        <v>338</v>
      </c>
      <c r="T8" s="156" t="s">
        <v>471</v>
      </c>
      <c r="U8" s="156" t="s">
        <v>470</v>
      </c>
    </row>
    <row r="9" spans="1:22">
      <c r="K9" s="9" t="s">
        <v>339</v>
      </c>
      <c r="L9" s="9" t="s">
        <v>340</v>
      </c>
      <c r="O9" s="9" t="s">
        <v>341</v>
      </c>
      <c r="T9" s="156" t="s">
        <v>472</v>
      </c>
      <c r="U9" s="156" t="s">
        <v>471</v>
      </c>
    </row>
    <row r="10" spans="1:22">
      <c r="K10" s="9" t="s">
        <v>342</v>
      </c>
      <c r="L10" s="9" t="s">
        <v>343</v>
      </c>
      <c r="O10" s="9" t="s">
        <v>344</v>
      </c>
      <c r="T10" s="156" t="s">
        <v>473</v>
      </c>
      <c r="U10" s="156" t="s">
        <v>472</v>
      </c>
    </row>
    <row r="11" spans="1:22">
      <c r="K11" s="9" t="s">
        <v>345</v>
      </c>
      <c r="L11" s="9" t="s">
        <v>346</v>
      </c>
      <c r="O11" s="9" t="s">
        <v>347</v>
      </c>
      <c r="T11" s="156" t="s">
        <v>474</v>
      </c>
      <c r="U11" s="156" t="s">
        <v>473</v>
      </c>
    </row>
    <row r="12" spans="1:22">
      <c r="K12" s="9" t="s">
        <v>348</v>
      </c>
      <c r="L12" s="9" t="s">
        <v>349</v>
      </c>
      <c r="T12" s="156" t="s">
        <v>475</v>
      </c>
      <c r="U12" s="156" t="s">
        <v>474</v>
      </c>
    </row>
    <row r="13" spans="1:22">
      <c r="K13" s="9" t="s">
        <v>268</v>
      </c>
      <c r="L13" s="9" t="s">
        <v>350</v>
      </c>
      <c r="T13" s="156" t="s">
        <v>476</v>
      </c>
      <c r="U13" s="156" t="s">
        <v>475</v>
      </c>
    </row>
    <row r="14" spans="1:22">
      <c r="K14" s="9" t="s">
        <v>266</v>
      </c>
      <c r="L14" s="9" t="s">
        <v>351</v>
      </c>
      <c r="T14" s="156" t="s">
        <v>477</v>
      </c>
      <c r="U14" s="156" t="s">
        <v>476</v>
      </c>
    </row>
    <row r="15" spans="1:22">
      <c r="K15" s="9" t="s">
        <v>352</v>
      </c>
      <c r="L15" s="9" t="s">
        <v>353</v>
      </c>
      <c r="T15" s="156" t="s">
        <v>478</v>
      </c>
      <c r="U15" s="156" t="s">
        <v>477</v>
      </c>
    </row>
    <row r="16" spans="1:22">
      <c r="K16" s="9" t="s">
        <v>354</v>
      </c>
      <c r="L16" s="9" t="s">
        <v>355</v>
      </c>
      <c r="T16" s="156" t="s">
        <v>479</v>
      </c>
      <c r="U16" s="156" t="s">
        <v>478</v>
      </c>
    </row>
    <row r="17" spans="11:21">
      <c r="K17" s="9" t="s">
        <v>356</v>
      </c>
      <c r="L17" s="9" t="s">
        <v>357</v>
      </c>
      <c r="T17" s="156" t="s">
        <v>480</v>
      </c>
      <c r="U17" s="156" t="s">
        <v>479</v>
      </c>
    </row>
    <row r="18" spans="11:21">
      <c r="K18" s="9" t="s">
        <v>358</v>
      </c>
      <c r="L18" s="9" t="s">
        <v>359</v>
      </c>
      <c r="T18" s="156" t="s">
        <v>481</v>
      </c>
      <c r="U18" s="156" t="s">
        <v>480</v>
      </c>
    </row>
    <row r="19" spans="11:21">
      <c r="K19" s="9" t="s">
        <v>360</v>
      </c>
      <c r="L19" s="9" t="s">
        <v>361</v>
      </c>
      <c r="T19" s="156" t="s">
        <v>482</v>
      </c>
      <c r="U19" s="156" t="s">
        <v>481</v>
      </c>
    </row>
    <row r="20" spans="11:21">
      <c r="K20" s="9" t="s">
        <v>362</v>
      </c>
      <c r="L20" s="9" t="s">
        <v>363</v>
      </c>
      <c r="T20" s="156" t="s">
        <v>483</v>
      </c>
      <c r="U20" s="156" t="s">
        <v>482</v>
      </c>
    </row>
    <row r="21" spans="11:21">
      <c r="K21" s="9" t="s">
        <v>364</v>
      </c>
      <c r="L21" s="9" t="s">
        <v>365</v>
      </c>
      <c r="T21" s="156" t="s">
        <v>484</v>
      </c>
      <c r="U21" s="156" t="s">
        <v>483</v>
      </c>
    </row>
    <row r="22" spans="11:21">
      <c r="K22" s="9" t="s">
        <v>366</v>
      </c>
      <c r="T22" s="156" t="s">
        <v>485</v>
      </c>
      <c r="U22" s="156" t="s">
        <v>484</v>
      </c>
    </row>
    <row r="23" spans="11:21">
      <c r="K23" s="9" t="s">
        <v>367</v>
      </c>
      <c r="T23" s="156" t="s">
        <v>486</v>
      </c>
      <c r="U23" s="156" t="s">
        <v>485</v>
      </c>
    </row>
    <row r="24" spans="11:21">
      <c r="K24" s="9" t="s">
        <v>368</v>
      </c>
      <c r="T24" s="156" t="s">
        <v>487</v>
      </c>
      <c r="U24" s="156" t="s">
        <v>486</v>
      </c>
    </row>
    <row r="25" spans="11:21">
      <c r="K25" s="9" t="s">
        <v>369</v>
      </c>
      <c r="T25" s="156" t="s">
        <v>488</v>
      </c>
      <c r="U25" s="156" t="s">
        <v>487</v>
      </c>
    </row>
    <row r="26" spans="11:21">
      <c r="K26" s="9" t="s">
        <v>370</v>
      </c>
      <c r="T26" s="156" t="s">
        <v>489</v>
      </c>
      <c r="U26" s="156" t="s">
        <v>488</v>
      </c>
    </row>
    <row r="27" spans="11:21">
      <c r="K27" s="9" t="s">
        <v>371</v>
      </c>
      <c r="T27" s="156" t="s">
        <v>490</v>
      </c>
      <c r="U27" s="156" t="s">
        <v>489</v>
      </c>
    </row>
    <row r="28" spans="11:21">
      <c r="K28" s="9" t="s">
        <v>372</v>
      </c>
      <c r="T28" s="156" t="s">
        <v>491</v>
      </c>
      <c r="U28" s="156" t="s">
        <v>490</v>
      </c>
    </row>
    <row r="29" spans="11:21">
      <c r="K29" s="9" t="s">
        <v>373</v>
      </c>
      <c r="T29" s="156" t="s">
        <v>492</v>
      </c>
      <c r="U29" s="156" t="s">
        <v>491</v>
      </c>
    </row>
    <row r="30" spans="11:21">
      <c r="K30" s="9" t="s">
        <v>374</v>
      </c>
      <c r="T30" s="156" t="s">
        <v>493</v>
      </c>
      <c r="U30" s="156" t="s">
        <v>492</v>
      </c>
    </row>
    <row r="31" spans="11:21">
      <c r="K31" s="9" t="s">
        <v>375</v>
      </c>
      <c r="T31" s="156" t="s">
        <v>494</v>
      </c>
      <c r="U31" s="156" t="s">
        <v>493</v>
      </c>
    </row>
    <row r="32" spans="11:21">
      <c r="K32" s="9" t="s">
        <v>376</v>
      </c>
      <c r="T32" s="156" t="s">
        <v>495</v>
      </c>
      <c r="U32" s="156" t="s">
        <v>494</v>
      </c>
    </row>
    <row r="33" spans="11:21">
      <c r="K33" s="9" t="s">
        <v>377</v>
      </c>
      <c r="T33" s="156" t="s">
        <v>496</v>
      </c>
      <c r="U33" s="156" t="s">
        <v>495</v>
      </c>
    </row>
    <row r="34" spans="11:21">
      <c r="K34" s="9" t="s">
        <v>378</v>
      </c>
      <c r="T34" s="156" t="s">
        <v>497</v>
      </c>
      <c r="U34" s="156" t="s">
        <v>496</v>
      </c>
    </row>
    <row r="35" spans="11:21">
      <c r="K35" s="9" t="s">
        <v>379</v>
      </c>
      <c r="T35" s="156" t="s">
        <v>498</v>
      </c>
      <c r="U35" s="156" t="s">
        <v>497</v>
      </c>
    </row>
    <row r="36" spans="11:21">
      <c r="K36" s="9" t="s">
        <v>380</v>
      </c>
      <c r="T36" s="156" t="s">
        <v>499</v>
      </c>
      <c r="U36" s="156" t="s">
        <v>498</v>
      </c>
    </row>
    <row r="37" spans="11:21">
      <c r="K37" s="9" t="s">
        <v>381</v>
      </c>
      <c r="T37" s="156" t="s">
        <v>500</v>
      </c>
      <c r="U37" s="156" t="s">
        <v>499</v>
      </c>
    </row>
    <row r="38" spans="11:21">
      <c r="K38" s="9" t="s">
        <v>382</v>
      </c>
      <c r="T38" s="156" t="s">
        <v>501</v>
      </c>
      <c r="U38" s="156" t="s">
        <v>500</v>
      </c>
    </row>
    <row r="39" spans="11:21">
      <c r="K39" s="9" t="s">
        <v>383</v>
      </c>
      <c r="T39" s="156" t="s">
        <v>502</v>
      </c>
      <c r="U39" s="156" t="s">
        <v>501</v>
      </c>
    </row>
    <row r="40" spans="11:21">
      <c r="K40" s="9" t="s">
        <v>384</v>
      </c>
      <c r="T40" s="156" t="s">
        <v>503</v>
      </c>
      <c r="U40" s="156" t="s">
        <v>502</v>
      </c>
    </row>
    <row r="41" spans="11:21">
      <c r="K41" s="9" t="s">
        <v>385</v>
      </c>
      <c r="T41" s="156" t="s">
        <v>504</v>
      </c>
      <c r="U41" s="156" t="s">
        <v>503</v>
      </c>
    </row>
    <row r="42" spans="11:21">
      <c r="K42" s="9" t="s">
        <v>386</v>
      </c>
      <c r="T42" s="156" t="s">
        <v>505</v>
      </c>
      <c r="U42" s="156" t="s">
        <v>504</v>
      </c>
    </row>
    <row r="43" spans="11:21">
      <c r="K43" s="9" t="s">
        <v>387</v>
      </c>
      <c r="T43" s="156" t="s">
        <v>506</v>
      </c>
      <c r="U43" s="156" t="s">
        <v>505</v>
      </c>
    </row>
    <row r="44" spans="11:21">
      <c r="K44" s="9" t="s">
        <v>388</v>
      </c>
      <c r="T44" s="156" t="s">
        <v>507</v>
      </c>
      <c r="U44" s="156" t="s">
        <v>506</v>
      </c>
    </row>
    <row r="45" spans="11:21">
      <c r="K45" s="9" t="s">
        <v>389</v>
      </c>
      <c r="T45" s="156" t="s">
        <v>508</v>
      </c>
      <c r="U45" s="156" t="s">
        <v>507</v>
      </c>
    </row>
    <row r="46" spans="11:21">
      <c r="K46" s="9" t="s">
        <v>390</v>
      </c>
      <c r="T46" s="156" t="s">
        <v>509</v>
      </c>
      <c r="U46" s="156" t="s">
        <v>508</v>
      </c>
    </row>
    <row r="47" spans="11:21">
      <c r="K47" s="9" t="s">
        <v>391</v>
      </c>
      <c r="T47" s="156" t="s">
        <v>510</v>
      </c>
      <c r="U47" s="156" t="s">
        <v>509</v>
      </c>
    </row>
    <row r="48" spans="11:21">
      <c r="K48" s="9" t="s">
        <v>392</v>
      </c>
      <c r="T48" s="156" t="s">
        <v>511</v>
      </c>
      <c r="U48" s="156" t="s">
        <v>510</v>
      </c>
    </row>
    <row r="49" spans="20:21">
      <c r="T49" s="156" t="s">
        <v>512</v>
      </c>
      <c r="U49" s="156" t="s">
        <v>511</v>
      </c>
    </row>
    <row r="50" spans="20:21">
      <c r="T50" s="156" t="s">
        <v>513</v>
      </c>
      <c r="U50" s="156" t="s">
        <v>512</v>
      </c>
    </row>
    <row r="51" spans="20:21">
      <c r="T51" s="156" t="s">
        <v>514</v>
      </c>
      <c r="U51" s="156" t="s">
        <v>513</v>
      </c>
    </row>
    <row r="52" spans="20:21">
      <c r="T52" s="156" t="s">
        <v>515</v>
      </c>
      <c r="U52" s="156" t="s">
        <v>514</v>
      </c>
    </row>
    <row r="53" spans="20:21">
      <c r="T53" s="156" t="s">
        <v>516</v>
      </c>
      <c r="U53" s="156" t="s">
        <v>515</v>
      </c>
    </row>
    <row r="54" spans="20:21">
      <c r="T54" s="156" t="s">
        <v>517</v>
      </c>
      <c r="U54" s="156" t="s">
        <v>516</v>
      </c>
    </row>
    <row r="55" spans="20:21">
      <c r="T55" s="156" t="s">
        <v>518</v>
      </c>
      <c r="U55" s="156" t="s">
        <v>517</v>
      </c>
    </row>
    <row r="56" spans="20:21">
      <c r="T56" s="156" t="s">
        <v>519</v>
      </c>
      <c r="U56" s="156" t="s">
        <v>518</v>
      </c>
    </row>
    <row r="57" spans="20:21">
      <c r="T57" s="156" t="s">
        <v>520</v>
      </c>
      <c r="U57" s="156" t="s">
        <v>519</v>
      </c>
    </row>
    <row r="58" spans="20:21">
      <c r="T58" s="156" t="s">
        <v>521</v>
      </c>
      <c r="U58" s="156" t="s">
        <v>520</v>
      </c>
    </row>
    <row r="59" spans="20:21">
      <c r="T59" s="156" t="s">
        <v>522</v>
      </c>
      <c r="U59" s="156" t="s">
        <v>521</v>
      </c>
    </row>
    <row r="60" spans="20:21">
      <c r="T60" s="156" t="s">
        <v>523</v>
      </c>
      <c r="U60" s="156" t="s">
        <v>522</v>
      </c>
    </row>
    <row r="61" spans="20:21">
      <c r="T61" s="156" t="s">
        <v>524</v>
      </c>
      <c r="U61" s="156" t="s">
        <v>523</v>
      </c>
    </row>
    <row r="62" spans="20:21">
      <c r="T62" s="156" t="s">
        <v>525</v>
      </c>
      <c r="U62" s="156" t="s">
        <v>524</v>
      </c>
    </row>
    <row r="63" spans="20:21">
      <c r="T63" s="156" t="s">
        <v>526</v>
      </c>
      <c r="U63" s="156" t="s">
        <v>525</v>
      </c>
    </row>
    <row r="64" spans="20:21">
      <c r="T64" s="156" t="s">
        <v>527</v>
      </c>
      <c r="U64" s="156" t="s">
        <v>526</v>
      </c>
    </row>
    <row r="65" spans="20:21">
      <c r="T65" s="156" t="s">
        <v>528</v>
      </c>
      <c r="U65" s="156" t="s">
        <v>527</v>
      </c>
    </row>
    <row r="66" spans="20:21">
      <c r="T66" s="156" t="s">
        <v>529</v>
      </c>
      <c r="U66" s="156" t="s">
        <v>528</v>
      </c>
    </row>
    <row r="67" spans="20:21">
      <c r="T67" s="156" t="s">
        <v>530</v>
      </c>
      <c r="U67" s="156" t="s">
        <v>529</v>
      </c>
    </row>
    <row r="68" spans="20:21">
      <c r="T68" s="156" t="s">
        <v>531</v>
      </c>
      <c r="U68" s="156" t="s">
        <v>530</v>
      </c>
    </row>
    <row r="69" spans="20:21">
      <c r="T69" s="156" t="s">
        <v>532</v>
      </c>
      <c r="U69" s="156" t="s">
        <v>531</v>
      </c>
    </row>
    <row r="70" spans="20:21">
      <c r="T70" s="156" t="s">
        <v>533</v>
      </c>
      <c r="U70" s="156" t="s">
        <v>532</v>
      </c>
    </row>
    <row r="71" spans="20:21">
      <c r="T71" s="156" t="s">
        <v>531</v>
      </c>
      <c r="U71" s="156" t="s">
        <v>533</v>
      </c>
    </row>
    <row r="72" spans="20:21">
      <c r="T72" s="156" t="s">
        <v>532</v>
      </c>
      <c r="U72" s="156" t="s">
        <v>531</v>
      </c>
    </row>
    <row r="73" spans="20:21">
      <c r="T73" s="156" t="s">
        <v>533</v>
      </c>
      <c r="U73" s="156" t="s">
        <v>532</v>
      </c>
    </row>
    <row r="74" spans="20:21">
      <c r="T74" s="156" t="s">
        <v>780</v>
      </c>
      <c r="U74" s="156" t="s">
        <v>533</v>
      </c>
    </row>
    <row r="75" spans="20:21">
      <c r="T75" s="156" t="s">
        <v>781</v>
      </c>
      <c r="U75" s="156" t="s">
        <v>780</v>
      </c>
    </row>
    <row r="76" spans="20:21">
      <c r="T76" s="156" t="s">
        <v>782</v>
      </c>
      <c r="U76" s="156" t="s">
        <v>781</v>
      </c>
    </row>
    <row r="77" spans="20:21">
      <c r="T77" s="156" t="s">
        <v>780</v>
      </c>
      <c r="U77" s="156" t="s">
        <v>782</v>
      </c>
    </row>
    <row r="78" spans="20:21">
      <c r="T78" s="156" t="s">
        <v>781</v>
      </c>
      <c r="U78" s="156" t="s">
        <v>780</v>
      </c>
    </row>
    <row r="79" spans="20:21">
      <c r="T79" s="156" t="s">
        <v>782</v>
      </c>
      <c r="U79" s="156" t="s">
        <v>781</v>
      </c>
    </row>
    <row r="80" spans="20:21">
      <c r="T80" s="156" t="s">
        <v>783</v>
      </c>
      <c r="U80" s="156" t="s">
        <v>782</v>
      </c>
    </row>
    <row r="81" spans="20:21">
      <c r="T81" s="156" t="s">
        <v>784</v>
      </c>
      <c r="U81" s="156" t="s">
        <v>783</v>
      </c>
    </row>
    <row r="82" spans="20:21">
      <c r="T82" s="156" t="s">
        <v>785</v>
      </c>
      <c r="U82" s="156" t="s">
        <v>784</v>
      </c>
    </row>
    <row r="83" spans="20:21">
      <c r="T83" s="156" t="s">
        <v>783</v>
      </c>
      <c r="U83" s="156" t="s">
        <v>785</v>
      </c>
    </row>
    <row r="84" spans="20:21">
      <c r="T84" s="156" t="s">
        <v>784</v>
      </c>
      <c r="U84" s="156" t="s">
        <v>783</v>
      </c>
    </row>
    <row r="85" spans="20:21">
      <c r="T85" s="156" t="s">
        <v>785</v>
      </c>
      <c r="U85" s="156" t="s">
        <v>784</v>
      </c>
    </row>
    <row r="86" spans="20:21">
      <c r="T86" s="156" t="s">
        <v>786</v>
      </c>
      <c r="U86" s="156" t="s">
        <v>785</v>
      </c>
    </row>
    <row r="87" spans="20:21">
      <c r="T87" s="156" t="s">
        <v>787</v>
      </c>
      <c r="U87" s="156" t="s">
        <v>786</v>
      </c>
    </row>
    <row r="88" spans="20:21">
      <c r="T88" s="156" t="s">
        <v>788</v>
      </c>
      <c r="U88" s="156" t="s">
        <v>787</v>
      </c>
    </row>
    <row r="89" spans="20:21">
      <c r="T89" s="156" t="s">
        <v>786</v>
      </c>
      <c r="U89" s="156" t="s">
        <v>788</v>
      </c>
    </row>
    <row r="90" spans="20:21">
      <c r="T90" s="156" t="s">
        <v>787</v>
      </c>
      <c r="U90" s="156" t="s">
        <v>786</v>
      </c>
    </row>
    <row r="91" spans="20:21">
      <c r="T91" s="156" t="s">
        <v>788</v>
      </c>
      <c r="U91" s="156" t="s">
        <v>787</v>
      </c>
    </row>
    <row r="92" spans="20:21">
      <c r="T92" s="156" t="s">
        <v>789</v>
      </c>
      <c r="U92" s="156" t="s">
        <v>788</v>
      </c>
    </row>
    <row r="93" spans="20:21">
      <c r="T93" s="156" t="s">
        <v>790</v>
      </c>
      <c r="U93" s="156" t="s">
        <v>789</v>
      </c>
    </row>
    <row r="94" spans="20:21">
      <c r="T94" s="156" t="s">
        <v>791</v>
      </c>
      <c r="U94" s="156" t="s">
        <v>790</v>
      </c>
    </row>
    <row r="95" spans="20:21">
      <c r="T95" s="156" t="s">
        <v>789</v>
      </c>
      <c r="U95" s="156" t="s">
        <v>791</v>
      </c>
    </row>
    <row r="96" spans="20:21">
      <c r="T96" s="156" t="s">
        <v>790</v>
      </c>
      <c r="U96" s="156" t="s">
        <v>789</v>
      </c>
    </row>
    <row r="97" spans="20:21">
      <c r="T97" s="156" t="s">
        <v>791</v>
      </c>
      <c r="U97" s="156" t="s">
        <v>790</v>
      </c>
    </row>
    <row r="98" spans="20:21">
      <c r="T98" s="156" t="s">
        <v>792</v>
      </c>
      <c r="U98" s="156" t="s">
        <v>791</v>
      </c>
    </row>
    <row r="99" spans="20:21">
      <c r="T99" s="156" t="s">
        <v>793</v>
      </c>
      <c r="U99" s="156" t="s">
        <v>792</v>
      </c>
    </row>
    <row r="100" spans="20:21">
      <c r="T100" s="156" t="s">
        <v>794</v>
      </c>
      <c r="U100" s="156" t="s">
        <v>793</v>
      </c>
    </row>
    <row r="101" spans="20:21">
      <c r="T101" s="156" t="s">
        <v>792</v>
      </c>
      <c r="U101" s="156" t="s">
        <v>794</v>
      </c>
    </row>
    <row r="102" spans="20:21">
      <c r="T102" s="156" t="s">
        <v>793</v>
      </c>
      <c r="U102" s="156" t="s">
        <v>792</v>
      </c>
    </row>
    <row r="103" spans="20:21">
      <c r="T103" s="156" t="s">
        <v>794</v>
      </c>
      <c r="U103" s="156" t="s">
        <v>793</v>
      </c>
    </row>
    <row r="104" spans="20:21">
      <c r="T104" s="156" t="s">
        <v>795</v>
      </c>
      <c r="U104" s="156" t="s">
        <v>794</v>
      </c>
    </row>
    <row r="105" spans="20:21">
      <c r="T105" s="156" t="s">
        <v>796</v>
      </c>
      <c r="U105" s="156" t="s">
        <v>795</v>
      </c>
    </row>
    <row r="106" spans="20:21">
      <c r="T106" s="156" t="s">
        <v>797</v>
      </c>
      <c r="U106" s="156" t="s">
        <v>796</v>
      </c>
    </row>
    <row r="107" spans="20:21">
      <c r="T107" s="156" t="s">
        <v>795</v>
      </c>
      <c r="U107" s="156" t="s">
        <v>797</v>
      </c>
    </row>
    <row r="108" spans="20:21">
      <c r="T108" s="156" t="s">
        <v>796</v>
      </c>
      <c r="U108" s="156" t="s">
        <v>795</v>
      </c>
    </row>
    <row r="109" spans="20:21">
      <c r="T109" s="156" t="s">
        <v>797</v>
      </c>
      <c r="U109" s="156" t="s">
        <v>796</v>
      </c>
    </row>
    <row r="110" spans="20:21">
      <c r="T110" s="156" t="s">
        <v>798</v>
      </c>
      <c r="U110" s="156" t="s">
        <v>797</v>
      </c>
    </row>
    <row r="111" spans="20:21">
      <c r="T111" s="156" t="s">
        <v>799</v>
      </c>
      <c r="U111" s="156" t="s">
        <v>798</v>
      </c>
    </row>
    <row r="112" spans="20:21">
      <c r="T112" s="156" t="s">
        <v>800</v>
      </c>
      <c r="U112" s="156" t="s">
        <v>799</v>
      </c>
    </row>
    <row r="113" spans="20:21">
      <c r="T113" s="156" t="s">
        <v>798</v>
      </c>
      <c r="U113" s="156" t="s">
        <v>800</v>
      </c>
    </row>
    <row r="114" spans="20:21">
      <c r="T114" s="156" t="s">
        <v>799</v>
      </c>
      <c r="U114" s="156" t="s">
        <v>798</v>
      </c>
    </row>
    <row r="115" spans="20:21">
      <c r="T115" s="156" t="s">
        <v>800</v>
      </c>
      <c r="U115" s="156" t="s">
        <v>799</v>
      </c>
    </row>
    <row r="116" spans="20:21">
      <c r="T116" s="156" t="s">
        <v>801</v>
      </c>
      <c r="U116" s="156" t="s">
        <v>800</v>
      </c>
    </row>
    <row r="117" spans="20:21">
      <c r="T117" s="156" t="s">
        <v>802</v>
      </c>
      <c r="U117" s="156" t="s">
        <v>801</v>
      </c>
    </row>
    <row r="118" spans="20:21">
      <c r="T118" s="156" t="s">
        <v>803</v>
      </c>
      <c r="U118" s="156" t="s">
        <v>802</v>
      </c>
    </row>
    <row r="119" spans="20:21">
      <c r="T119" s="156" t="s">
        <v>801</v>
      </c>
      <c r="U119" s="156" t="s">
        <v>803</v>
      </c>
    </row>
    <row r="120" spans="20:21">
      <c r="T120" s="156" t="s">
        <v>802</v>
      </c>
      <c r="U120" s="156" t="s">
        <v>801</v>
      </c>
    </row>
    <row r="121" spans="20:21">
      <c r="T121" s="156" t="s">
        <v>803</v>
      </c>
      <c r="U121" s="156" t="s">
        <v>802</v>
      </c>
    </row>
    <row r="122" spans="20:21">
      <c r="T122" s="156" t="s">
        <v>804</v>
      </c>
      <c r="U122" s="156" t="s">
        <v>803</v>
      </c>
    </row>
    <row r="123" spans="20:21">
      <c r="T123" s="156" t="s">
        <v>805</v>
      </c>
      <c r="U123" s="156" t="s">
        <v>804</v>
      </c>
    </row>
    <row r="124" spans="20:21">
      <c r="T124" s="156" t="s">
        <v>806</v>
      </c>
      <c r="U124" s="156" t="s">
        <v>805</v>
      </c>
    </row>
    <row r="125" spans="20:21">
      <c r="T125" s="156" t="s">
        <v>804</v>
      </c>
      <c r="U125" s="156" t="s">
        <v>806</v>
      </c>
    </row>
    <row r="126" spans="20:21">
      <c r="T126" s="156" t="s">
        <v>805</v>
      </c>
      <c r="U126" s="156" t="s">
        <v>804</v>
      </c>
    </row>
    <row r="127" spans="20:21">
      <c r="T127" s="156" t="s">
        <v>806</v>
      </c>
      <c r="U127" s="156" t="s">
        <v>805</v>
      </c>
    </row>
    <row r="128" spans="20:21">
      <c r="T128" s="156" t="s">
        <v>807</v>
      </c>
      <c r="U128" s="156" t="s">
        <v>806</v>
      </c>
    </row>
    <row r="129" spans="20:21">
      <c r="T129" s="156" t="s">
        <v>808</v>
      </c>
      <c r="U129" s="156" t="s">
        <v>807</v>
      </c>
    </row>
    <row r="130" spans="20:21">
      <c r="T130" s="156" t="s">
        <v>809</v>
      </c>
      <c r="U130" s="156" t="s">
        <v>808</v>
      </c>
    </row>
    <row r="131" spans="20:21">
      <c r="T131" s="156" t="s">
        <v>807</v>
      </c>
      <c r="U131" s="156" t="s">
        <v>809</v>
      </c>
    </row>
    <row r="132" spans="20:21">
      <c r="T132" s="156" t="s">
        <v>808</v>
      </c>
      <c r="U132" s="156" t="s">
        <v>807</v>
      </c>
    </row>
    <row r="133" spans="20:21">
      <c r="T133" s="156" t="s">
        <v>809</v>
      </c>
      <c r="U133" s="156" t="s">
        <v>808</v>
      </c>
    </row>
    <row r="134" spans="20:21">
      <c r="T134" s="156" t="s">
        <v>810</v>
      </c>
      <c r="U134" s="156" t="s">
        <v>809</v>
      </c>
    </row>
    <row r="135" spans="20:21">
      <c r="T135" s="156" t="s">
        <v>811</v>
      </c>
      <c r="U135" s="156" t="s">
        <v>810</v>
      </c>
    </row>
    <row r="136" spans="20:21">
      <c r="T136" s="156" t="s">
        <v>812</v>
      </c>
      <c r="U136" s="156" t="s">
        <v>811</v>
      </c>
    </row>
    <row r="137" spans="20:21">
      <c r="T137" s="156" t="s">
        <v>813</v>
      </c>
      <c r="U137" s="156" t="s">
        <v>812</v>
      </c>
    </row>
    <row r="138" spans="20:21">
      <c r="T138" s="156" t="s">
        <v>814</v>
      </c>
      <c r="U138" s="156" t="s">
        <v>813</v>
      </c>
    </row>
    <row r="139" spans="20:21">
      <c r="T139" s="156" t="s">
        <v>815</v>
      </c>
      <c r="U139" s="156" t="s">
        <v>814</v>
      </c>
    </row>
    <row r="140" spans="20:21">
      <c r="T140" s="156" t="s">
        <v>816</v>
      </c>
      <c r="U140" s="156" t="s">
        <v>815</v>
      </c>
    </row>
    <row r="141" spans="20:21">
      <c r="T141" s="156" t="s">
        <v>817</v>
      </c>
      <c r="U141" s="156" t="s">
        <v>816</v>
      </c>
    </row>
    <row r="142" spans="20:21">
      <c r="T142" s="156" t="s">
        <v>818</v>
      </c>
      <c r="U142" s="156" t="s">
        <v>817</v>
      </c>
    </row>
    <row r="143" spans="20:21">
      <c r="U143" s="156" t="s">
        <v>818</v>
      </c>
    </row>
  </sheetData>
  <phoneticPr fontId="20"/>
  <dataValidations count="1">
    <dataValidation type="list" allowBlank="1" showInputMessage="1" showErrorMessage="1" sqref="F12" xr:uid="{548CF997-9260-4436-9290-53F868D0503D}">
      <formula1>都道府県コード</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98FA8-82FC-4063-B997-52A008E9FD9F}">
  <sheetPr codeName="Sheet2">
    <pageSetUpPr fitToPage="1"/>
  </sheetPr>
  <dimension ref="B1:I53"/>
  <sheetViews>
    <sheetView showGridLines="0" tabSelected="1" view="pageBreakPreview" zoomScale="60" zoomScaleNormal="100" workbookViewId="0"/>
  </sheetViews>
  <sheetFormatPr defaultRowHeight="15"/>
  <cols>
    <col min="1" max="1" width="1.58203125" style="8" customWidth="1"/>
    <col min="2" max="2" width="14.1640625" style="8" customWidth="1"/>
    <col min="3" max="3" width="20.58203125" style="8" customWidth="1"/>
    <col min="4" max="4" width="112.83203125" style="8" customWidth="1"/>
    <col min="5" max="8" width="20.58203125" style="8" customWidth="1"/>
    <col min="9" max="9" width="1.58203125" style="8" customWidth="1"/>
    <col min="10" max="16384" width="8.6640625" style="8"/>
  </cols>
  <sheetData>
    <row r="1" spans="2:9" s="26" customFormat="1" ht="21" customHeight="1"/>
    <row r="2" spans="2:9" s="389" customFormat="1" ht="26.5">
      <c r="B2" s="665" t="s">
        <v>745</v>
      </c>
      <c r="C2" s="665"/>
      <c r="D2" s="665"/>
      <c r="E2" s="665"/>
      <c r="F2" s="665"/>
      <c r="G2" s="665"/>
      <c r="H2" s="665"/>
      <c r="I2" s="584"/>
    </row>
    <row r="3" spans="2:9" s="389" customFormat="1" ht="26.5">
      <c r="B3" s="665" t="s">
        <v>882</v>
      </c>
      <c r="C3" s="665"/>
      <c r="D3" s="665"/>
      <c r="E3" s="665"/>
      <c r="F3" s="665"/>
      <c r="G3" s="665"/>
      <c r="H3" s="665"/>
      <c r="I3" s="584"/>
    </row>
    <row r="4" spans="2:9" s="389" customFormat="1" ht="26.5">
      <c r="B4" s="666" t="s">
        <v>739</v>
      </c>
      <c r="C4" s="666"/>
      <c r="D4" s="666"/>
      <c r="E4" s="666"/>
      <c r="F4" s="666"/>
      <c r="G4" s="666"/>
      <c r="H4" s="666"/>
      <c r="I4" s="666"/>
    </row>
    <row r="5" spans="2:9" s="26" customFormat="1"/>
    <row r="6" spans="2:9" s="26" customFormat="1" ht="50" customHeight="1">
      <c r="B6" s="585" t="s">
        <v>195</v>
      </c>
      <c r="C6" s="585" t="s">
        <v>196</v>
      </c>
      <c r="D6" s="585" t="s">
        <v>422</v>
      </c>
      <c r="E6" s="586" t="s">
        <v>420</v>
      </c>
      <c r="F6" s="585" t="s">
        <v>421</v>
      </c>
      <c r="G6" s="586" t="s">
        <v>423</v>
      </c>
      <c r="H6" s="586" t="s">
        <v>419</v>
      </c>
    </row>
    <row r="7" spans="2:9" s="26" customFormat="1" ht="40" customHeight="1">
      <c r="B7" s="667" t="s">
        <v>189</v>
      </c>
      <c r="C7" s="587" t="s">
        <v>156</v>
      </c>
      <c r="D7" s="588" t="s">
        <v>740</v>
      </c>
      <c r="E7" s="589" t="s">
        <v>648</v>
      </c>
      <c r="F7" s="590" t="s">
        <v>649</v>
      </c>
      <c r="G7" s="589" t="s">
        <v>650</v>
      </c>
      <c r="H7" s="591"/>
    </row>
    <row r="8" spans="2:9" s="26" customFormat="1" ht="40" customHeight="1">
      <c r="B8" s="668"/>
      <c r="C8" s="592" t="s">
        <v>651</v>
      </c>
      <c r="D8" s="592" t="s">
        <v>652</v>
      </c>
      <c r="E8" s="589" t="s">
        <v>648</v>
      </c>
      <c r="F8" s="590" t="s">
        <v>649</v>
      </c>
      <c r="G8" s="589" t="s">
        <v>650</v>
      </c>
      <c r="H8" s="591"/>
    </row>
    <row r="9" spans="2:9" s="26" customFormat="1" ht="40" customHeight="1">
      <c r="B9" s="668"/>
      <c r="C9" s="592" t="s">
        <v>653</v>
      </c>
      <c r="D9" s="592" t="s">
        <v>654</v>
      </c>
      <c r="E9" s="589" t="s">
        <v>648</v>
      </c>
      <c r="F9" s="590" t="s">
        <v>649</v>
      </c>
      <c r="G9" s="589" t="s">
        <v>650</v>
      </c>
      <c r="H9" s="591"/>
    </row>
    <row r="10" spans="2:9" s="26" customFormat="1" ht="40" customHeight="1">
      <c r="B10" s="668"/>
      <c r="C10" s="592" t="s">
        <v>655</v>
      </c>
      <c r="D10" s="592" t="s">
        <v>656</v>
      </c>
      <c r="E10" s="589" t="s">
        <v>648</v>
      </c>
      <c r="F10" s="590" t="s">
        <v>649</v>
      </c>
      <c r="G10" s="589" t="s">
        <v>650</v>
      </c>
      <c r="H10" s="591"/>
    </row>
    <row r="11" spans="2:9" s="26" customFormat="1" ht="40" customHeight="1">
      <c r="B11" s="668"/>
      <c r="C11" s="592" t="s">
        <v>657</v>
      </c>
      <c r="D11" s="592" t="s">
        <v>710</v>
      </c>
      <c r="E11" s="589" t="s">
        <v>648</v>
      </c>
      <c r="F11" s="590" t="s">
        <v>649</v>
      </c>
      <c r="G11" s="589" t="s">
        <v>650</v>
      </c>
      <c r="H11" s="591"/>
    </row>
    <row r="12" spans="2:9" s="26" customFormat="1" ht="40" customHeight="1">
      <c r="B12" s="668"/>
      <c r="C12" s="593" t="s">
        <v>658</v>
      </c>
      <c r="D12" s="592" t="s">
        <v>659</v>
      </c>
      <c r="E12" s="589" t="s">
        <v>648</v>
      </c>
      <c r="F12" s="590" t="s">
        <v>649</v>
      </c>
      <c r="G12" s="589" t="s">
        <v>650</v>
      </c>
      <c r="H12" s="591"/>
    </row>
    <row r="13" spans="2:9" s="26" customFormat="1" ht="40" customHeight="1">
      <c r="B13" s="668"/>
      <c r="C13" s="593" t="s">
        <v>660</v>
      </c>
      <c r="D13" s="592" t="s">
        <v>661</v>
      </c>
      <c r="E13" s="589" t="s">
        <v>648</v>
      </c>
      <c r="F13" s="590" t="s">
        <v>649</v>
      </c>
      <c r="G13" s="589" t="s">
        <v>650</v>
      </c>
      <c r="H13" s="591"/>
    </row>
    <row r="14" spans="2:9" s="26" customFormat="1" ht="40" customHeight="1">
      <c r="B14" s="668"/>
      <c r="C14" s="593" t="s">
        <v>662</v>
      </c>
      <c r="D14" s="592" t="s">
        <v>663</v>
      </c>
      <c r="E14" s="589" t="s">
        <v>648</v>
      </c>
      <c r="F14" s="590" t="s">
        <v>649</v>
      </c>
      <c r="G14" s="589" t="s">
        <v>650</v>
      </c>
      <c r="H14" s="591"/>
    </row>
    <row r="15" spans="2:9" s="26" customFormat="1" ht="40" customHeight="1">
      <c r="B15" s="668"/>
      <c r="C15" s="593" t="s">
        <v>664</v>
      </c>
      <c r="D15" s="592" t="s">
        <v>853</v>
      </c>
      <c r="E15" s="589" t="s">
        <v>648</v>
      </c>
      <c r="F15" s="590" t="s">
        <v>649</v>
      </c>
      <c r="G15" s="589" t="s">
        <v>650</v>
      </c>
      <c r="H15" s="591"/>
    </row>
    <row r="16" spans="2:9" s="26" customFormat="1" ht="40" customHeight="1">
      <c r="B16" s="668"/>
      <c r="C16" s="670" t="s">
        <v>666</v>
      </c>
      <c r="D16" s="594" t="s">
        <v>896</v>
      </c>
      <c r="E16" s="595" t="s">
        <v>648</v>
      </c>
      <c r="F16" s="595" t="s">
        <v>667</v>
      </c>
      <c r="G16" s="595" t="s">
        <v>650</v>
      </c>
      <c r="H16" s="591"/>
    </row>
    <row r="17" spans="2:8" s="26" customFormat="1" ht="40" customHeight="1">
      <c r="B17" s="668"/>
      <c r="C17" s="671"/>
      <c r="D17" s="594" t="s">
        <v>897</v>
      </c>
      <c r="E17" s="595" t="s">
        <v>648</v>
      </c>
      <c r="F17" s="595" t="s">
        <v>667</v>
      </c>
      <c r="G17" s="595" t="s">
        <v>650</v>
      </c>
      <c r="H17" s="591"/>
    </row>
    <row r="18" spans="2:8" s="26" customFormat="1" ht="40" customHeight="1">
      <c r="B18" s="668"/>
      <c r="C18" s="593" t="s">
        <v>190</v>
      </c>
      <c r="D18" s="592" t="s">
        <v>668</v>
      </c>
      <c r="E18" s="589" t="s">
        <v>648</v>
      </c>
      <c r="F18" s="589" t="s">
        <v>649</v>
      </c>
      <c r="G18" s="589" t="s">
        <v>650</v>
      </c>
      <c r="H18" s="591"/>
    </row>
    <row r="19" spans="2:8" s="26" customFormat="1" ht="40" customHeight="1">
      <c r="B19" s="668"/>
      <c r="C19" s="593" t="s">
        <v>878</v>
      </c>
      <c r="D19" s="592" t="s">
        <v>669</v>
      </c>
      <c r="E19" s="589" t="s">
        <v>648</v>
      </c>
      <c r="F19" s="589" t="s">
        <v>670</v>
      </c>
      <c r="G19" s="589" t="s">
        <v>671</v>
      </c>
      <c r="H19" s="591"/>
    </row>
    <row r="20" spans="2:8" s="26" customFormat="1" ht="40" customHeight="1">
      <c r="B20" s="668"/>
      <c r="C20" s="593" t="s">
        <v>672</v>
      </c>
      <c r="D20" s="596" t="s">
        <v>673</v>
      </c>
      <c r="E20" s="589" t="s">
        <v>648</v>
      </c>
      <c r="F20" s="589" t="s">
        <v>670</v>
      </c>
      <c r="G20" s="589" t="s">
        <v>671</v>
      </c>
      <c r="H20" s="591"/>
    </row>
    <row r="21" spans="2:8" s="26" customFormat="1" ht="40" customHeight="1">
      <c r="B21" s="668"/>
      <c r="C21" s="593" t="s">
        <v>879</v>
      </c>
      <c r="D21" s="596" t="s">
        <v>674</v>
      </c>
      <c r="E21" s="589" t="s">
        <v>648</v>
      </c>
      <c r="F21" s="589" t="s">
        <v>670</v>
      </c>
      <c r="G21" s="589" t="s">
        <v>671</v>
      </c>
      <c r="H21" s="591"/>
    </row>
    <row r="22" spans="2:8" s="26" customFormat="1" ht="40" customHeight="1">
      <c r="B22" s="668"/>
      <c r="C22" s="593" t="s">
        <v>880</v>
      </c>
      <c r="D22" s="596" t="s">
        <v>675</v>
      </c>
      <c r="E22" s="589" t="s">
        <v>648</v>
      </c>
      <c r="F22" s="589" t="s">
        <v>670</v>
      </c>
      <c r="G22" s="589" t="s">
        <v>671</v>
      </c>
      <c r="H22" s="591"/>
    </row>
    <row r="23" spans="2:8" s="26" customFormat="1" ht="40" customHeight="1">
      <c r="B23" s="668"/>
      <c r="C23" s="593" t="s">
        <v>881</v>
      </c>
      <c r="D23" s="596" t="s">
        <v>676</v>
      </c>
      <c r="E23" s="589" t="s">
        <v>648</v>
      </c>
      <c r="F23" s="589" t="s">
        <v>649</v>
      </c>
      <c r="G23" s="589" t="s">
        <v>650</v>
      </c>
      <c r="H23" s="591"/>
    </row>
    <row r="24" spans="2:8" s="26" customFormat="1" ht="40" customHeight="1">
      <c r="B24" s="668"/>
      <c r="C24" s="593" t="s">
        <v>191</v>
      </c>
      <c r="D24" s="597" t="s">
        <v>677</v>
      </c>
      <c r="E24" s="589" t="s">
        <v>648</v>
      </c>
      <c r="F24" s="589" t="s">
        <v>649</v>
      </c>
      <c r="G24" s="589" t="s">
        <v>650</v>
      </c>
      <c r="H24" s="591"/>
    </row>
    <row r="25" spans="2:8" s="26" customFormat="1" ht="40" customHeight="1">
      <c r="B25" s="668"/>
      <c r="C25" s="593" t="s">
        <v>192</v>
      </c>
      <c r="D25" s="597" t="s">
        <v>678</v>
      </c>
      <c r="E25" s="589" t="s">
        <v>648</v>
      </c>
      <c r="F25" s="589" t="s">
        <v>670</v>
      </c>
      <c r="G25" s="589" t="s">
        <v>671</v>
      </c>
      <c r="H25" s="591"/>
    </row>
    <row r="26" spans="2:8" s="26" customFormat="1" ht="40" customHeight="1">
      <c r="B26" s="668"/>
      <c r="C26" s="593" t="s">
        <v>193</v>
      </c>
      <c r="D26" s="597" t="s">
        <v>647</v>
      </c>
      <c r="E26" s="589" t="s">
        <v>648</v>
      </c>
      <c r="F26" s="589" t="s">
        <v>670</v>
      </c>
      <c r="G26" s="589" t="s">
        <v>671</v>
      </c>
      <c r="H26" s="591"/>
    </row>
    <row r="27" spans="2:8" s="26" customFormat="1" ht="40" customHeight="1">
      <c r="B27" s="668"/>
      <c r="C27" s="593" t="s">
        <v>679</v>
      </c>
      <c r="D27" s="597" t="s">
        <v>680</v>
      </c>
      <c r="E27" s="589" t="s">
        <v>648</v>
      </c>
      <c r="F27" s="589" t="s">
        <v>670</v>
      </c>
      <c r="G27" s="589" t="s">
        <v>671</v>
      </c>
      <c r="H27" s="591"/>
    </row>
    <row r="28" spans="2:8" s="26" customFormat="1" ht="40" customHeight="1">
      <c r="B28" s="668"/>
      <c r="C28" s="593" t="s">
        <v>681</v>
      </c>
      <c r="D28" s="597" t="s">
        <v>845</v>
      </c>
      <c r="E28" s="589" t="s">
        <v>665</v>
      </c>
      <c r="F28" s="589" t="s">
        <v>670</v>
      </c>
      <c r="G28" s="589" t="s">
        <v>671</v>
      </c>
      <c r="H28" s="591"/>
    </row>
    <row r="29" spans="2:8" s="26" customFormat="1" ht="40" customHeight="1">
      <c r="B29" s="668"/>
      <c r="C29" s="593" t="s">
        <v>682</v>
      </c>
      <c r="D29" s="597" t="s">
        <v>683</v>
      </c>
      <c r="E29" s="589" t="s">
        <v>648</v>
      </c>
      <c r="F29" s="589" t="s">
        <v>649</v>
      </c>
      <c r="G29" s="589" t="s">
        <v>650</v>
      </c>
      <c r="H29" s="591"/>
    </row>
    <row r="30" spans="2:8" s="26" customFormat="1" ht="40" customHeight="1">
      <c r="B30" s="668"/>
      <c r="C30" s="593" t="s">
        <v>684</v>
      </c>
      <c r="D30" s="597" t="s">
        <v>685</v>
      </c>
      <c r="E30" s="589" t="s">
        <v>648</v>
      </c>
      <c r="F30" s="589" t="s">
        <v>649</v>
      </c>
      <c r="G30" s="589" t="s">
        <v>650</v>
      </c>
      <c r="H30" s="591"/>
    </row>
    <row r="31" spans="2:8" s="26" customFormat="1" ht="40" customHeight="1">
      <c r="B31" s="669"/>
      <c r="C31" s="593" t="s">
        <v>686</v>
      </c>
      <c r="D31" s="597" t="s">
        <v>687</v>
      </c>
      <c r="E31" s="589" t="s">
        <v>648</v>
      </c>
      <c r="F31" s="589" t="s">
        <v>670</v>
      </c>
      <c r="G31" s="589" t="s">
        <v>671</v>
      </c>
      <c r="H31" s="591"/>
    </row>
    <row r="32" spans="2:8" s="26" customFormat="1" ht="40" customHeight="1">
      <c r="B32" s="662" t="s">
        <v>194</v>
      </c>
      <c r="C32" s="587" t="s">
        <v>688</v>
      </c>
      <c r="D32" s="598" t="s">
        <v>689</v>
      </c>
      <c r="E32" s="599" t="s">
        <v>648</v>
      </c>
      <c r="F32" s="589" t="s">
        <v>670</v>
      </c>
      <c r="G32" s="589" t="s">
        <v>671</v>
      </c>
      <c r="H32" s="591"/>
    </row>
    <row r="33" spans="2:8" s="26" customFormat="1" ht="40" customHeight="1">
      <c r="B33" s="663"/>
      <c r="C33" s="587" t="s">
        <v>690</v>
      </c>
      <c r="D33" s="600" t="s">
        <v>691</v>
      </c>
      <c r="E33" s="599" t="s">
        <v>648</v>
      </c>
      <c r="F33" s="589" t="s">
        <v>670</v>
      </c>
      <c r="G33" s="589" t="s">
        <v>671</v>
      </c>
      <c r="H33" s="591"/>
    </row>
    <row r="34" spans="2:8" s="26" customFormat="1" ht="40" customHeight="1">
      <c r="B34" s="663"/>
      <c r="C34" s="587" t="s">
        <v>692</v>
      </c>
      <c r="D34" s="600" t="s">
        <v>693</v>
      </c>
      <c r="E34" s="599" t="s">
        <v>648</v>
      </c>
      <c r="F34" s="589" t="s">
        <v>649</v>
      </c>
      <c r="G34" s="589" t="s">
        <v>650</v>
      </c>
      <c r="H34" s="591"/>
    </row>
    <row r="35" spans="2:8" s="26" customFormat="1" ht="50" customHeight="1">
      <c r="B35" s="663"/>
      <c r="C35" s="587" t="s">
        <v>694</v>
      </c>
      <c r="D35" s="598" t="s">
        <v>924</v>
      </c>
      <c r="E35" s="599" t="s">
        <v>665</v>
      </c>
      <c r="F35" s="589" t="s">
        <v>670</v>
      </c>
      <c r="G35" s="589" t="s">
        <v>671</v>
      </c>
      <c r="H35" s="591"/>
    </row>
    <row r="36" spans="2:8" s="26" customFormat="1" ht="40" customHeight="1">
      <c r="B36" s="663"/>
      <c r="C36" s="587" t="s">
        <v>695</v>
      </c>
      <c r="D36" s="600" t="s">
        <v>413</v>
      </c>
      <c r="E36" s="599" t="s">
        <v>648</v>
      </c>
      <c r="F36" s="589" t="s">
        <v>670</v>
      </c>
      <c r="G36" s="589" t="s">
        <v>671</v>
      </c>
      <c r="H36" s="591"/>
    </row>
    <row r="37" spans="2:8" s="26" customFormat="1" ht="40" customHeight="1">
      <c r="B37" s="663"/>
      <c r="C37" s="587" t="s">
        <v>696</v>
      </c>
      <c r="D37" s="600" t="s">
        <v>412</v>
      </c>
      <c r="E37" s="599" t="s">
        <v>665</v>
      </c>
      <c r="F37" s="589" t="s">
        <v>670</v>
      </c>
      <c r="G37" s="589" t="s">
        <v>671</v>
      </c>
      <c r="H37" s="591"/>
    </row>
    <row r="38" spans="2:8" s="26" customFormat="1" ht="40" customHeight="1">
      <c r="B38" s="663"/>
      <c r="C38" s="587" t="s">
        <v>697</v>
      </c>
      <c r="D38" s="600" t="s">
        <v>698</v>
      </c>
      <c r="E38" s="599" t="s">
        <v>648</v>
      </c>
      <c r="F38" s="589" t="s">
        <v>670</v>
      </c>
      <c r="G38" s="589" t="s">
        <v>671</v>
      </c>
      <c r="H38" s="591"/>
    </row>
    <row r="39" spans="2:8" s="26" customFormat="1" ht="50" customHeight="1">
      <c r="B39" s="663"/>
      <c r="C39" s="587" t="s">
        <v>699</v>
      </c>
      <c r="D39" s="600" t="s">
        <v>898</v>
      </c>
      <c r="E39" s="599" t="s">
        <v>665</v>
      </c>
      <c r="F39" s="589" t="s">
        <v>670</v>
      </c>
      <c r="G39" s="589" t="s">
        <v>671</v>
      </c>
      <c r="H39" s="591"/>
    </row>
    <row r="40" spans="2:8" s="26" customFormat="1" ht="40" customHeight="1">
      <c r="B40" s="663"/>
      <c r="C40" s="587" t="s">
        <v>700</v>
      </c>
      <c r="D40" s="600" t="s">
        <v>716</v>
      </c>
      <c r="E40" s="599" t="s">
        <v>665</v>
      </c>
      <c r="F40" s="589" t="s">
        <v>649</v>
      </c>
      <c r="G40" s="589" t="s">
        <v>650</v>
      </c>
      <c r="H40" s="591"/>
    </row>
    <row r="41" spans="2:8" s="26" customFormat="1" ht="40" customHeight="1">
      <c r="B41" s="663"/>
      <c r="C41" s="587" t="s">
        <v>701</v>
      </c>
      <c r="D41" s="600" t="s">
        <v>702</v>
      </c>
      <c r="E41" s="599" t="s">
        <v>665</v>
      </c>
      <c r="F41" s="589" t="s">
        <v>670</v>
      </c>
      <c r="G41" s="589" t="s">
        <v>671</v>
      </c>
      <c r="H41" s="591"/>
    </row>
    <row r="42" spans="2:8" s="26" customFormat="1" ht="40" customHeight="1">
      <c r="B42" s="663"/>
      <c r="C42" s="587" t="s">
        <v>703</v>
      </c>
      <c r="D42" s="600" t="s">
        <v>704</v>
      </c>
      <c r="E42" s="599" t="s">
        <v>665</v>
      </c>
      <c r="F42" s="589" t="s">
        <v>649</v>
      </c>
      <c r="G42" s="589" t="s">
        <v>650</v>
      </c>
      <c r="H42" s="591"/>
    </row>
    <row r="43" spans="2:8" s="26" customFormat="1" ht="40" customHeight="1">
      <c r="B43" s="663"/>
      <c r="C43" s="587" t="s">
        <v>705</v>
      </c>
      <c r="D43" s="598" t="s">
        <v>899</v>
      </c>
      <c r="E43" s="599" t="s">
        <v>665</v>
      </c>
      <c r="F43" s="589" t="s">
        <v>670</v>
      </c>
      <c r="G43" s="589" t="s">
        <v>671</v>
      </c>
      <c r="H43" s="591"/>
    </row>
    <row r="44" spans="2:8" s="26" customFormat="1" ht="104.5" customHeight="1">
      <c r="B44" s="663"/>
      <c r="C44" s="587" t="s">
        <v>706</v>
      </c>
      <c r="D44" s="601" t="s">
        <v>945</v>
      </c>
      <c r="E44" s="599" t="s">
        <v>665</v>
      </c>
      <c r="F44" s="589" t="s">
        <v>670</v>
      </c>
      <c r="G44" s="589" t="s">
        <v>671</v>
      </c>
      <c r="H44" s="591"/>
    </row>
    <row r="45" spans="2:8" s="26" customFormat="1" ht="40" customHeight="1">
      <c r="B45" s="663"/>
      <c r="C45" s="587" t="s">
        <v>707</v>
      </c>
      <c r="D45" s="601" t="s">
        <v>708</v>
      </c>
      <c r="E45" s="599" t="s">
        <v>665</v>
      </c>
      <c r="F45" s="589" t="s">
        <v>670</v>
      </c>
      <c r="G45" s="589" t="s">
        <v>671</v>
      </c>
      <c r="H45" s="591"/>
    </row>
    <row r="46" spans="2:8" s="26" customFormat="1" ht="40" customHeight="1">
      <c r="B46" s="663"/>
      <c r="C46" s="587" t="s">
        <v>887</v>
      </c>
      <c r="D46" s="602" t="s">
        <v>918</v>
      </c>
      <c r="E46" s="599" t="s">
        <v>665</v>
      </c>
      <c r="F46" s="589" t="s">
        <v>670</v>
      </c>
      <c r="G46" s="589" t="s">
        <v>671</v>
      </c>
      <c r="H46" s="591"/>
    </row>
    <row r="47" spans="2:8" s="26" customFormat="1" ht="40" customHeight="1">
      <c r="B47" s="663"/>
      <c r="C47" s="587" t="s">
        <v>893</v>
      </c>
      <c r="D47" s="602" t="s">
        <v>888</v>
      </c>
      <c r="E47" s="599" t="s">
        <v>665</v>
      </c>
      <c r="F47" s="589" t="s">
        <v>670</v>
      </c>
      <c r="G47" s="589" t="s">
        <v>671</v>
      </c>
      <c r="H47" s="591"/>
    </row>
    <row r="48" spans="2:8" s="26" customFormat="1" ht="40" customHeight="1">
      <c r="B48" s="663"/>
      <c r="C48" s="587" t="s">
        <v>890</v>
      </c>
      <c r="D48" s="602" t="s">
        <v>889</v>
      </c>
      <c r="E48" s="599" t="s">
        <v>665</v>
      </c>
      <c r="F48" s="589" t="s">
        <v>670</v>
      </c>
      <c r="G48" s="589" t="s">
        <v>671</v>
      </c>
      <c r="H48" s="591"/>
    </row>
    <row r="49" spans="2:8" s="26" customFormat="1" ht="40" customHeight="1">
      <c r="B49" s="663"/>
      <c r="C49" s="587" t="s">
        <v>894</v>
      </c>
      <c r="D49" s="602" t="s">
        <v>891</v>
      </c>
      <c r="E49" s="599" t="s">
        <v>665</v>
      </c>
      <c r="F49" s="589" t="s">
        <v>670</v>
      </c>
      <c r="G49" s="589" t="s">
        <v>671</v>
      </c>
      <c r="H49" s="591"/>
    </row>
    <row r="50" spans="2:8" s="26" customFormat="1" ht="40" customHeight="1">
      <c r="B50" s="663"/>
      <c r="C50" s="587" t="s">
        <v>892</v>
      </c>
      <c r="D50" s="602" t="s">
        <v>911</v>
      </c>
      <c r="E50" s="599" t="s">
        <v>665</v>
      </c>
      <c r="F50" s="589" t="s">
        <v>670</v>
      </c>
      <c r="G50" s="589" t="s">
        <v>671</v>
      </c>
      <c r="H50" s="591"/>
    </row>
    <row r="51" spans="2:8" s="26" customFormat="1" ht="40" customHeight="1">
      <c r="B51" s="663"/>
      <c r="C51" s="587" t="s">
        <v>886</v>
      </c>
      <c r="D51" s="602" t="s">
        <v>910</v>
      </c>
      <c r="E51" s="599" t="s">
        <v>665</v>
      </c>
      <c r="F51" s="589" t="s">
        <v>670</v>
      </c>
      <c r="G51" s="589" t="s">
        <v>671</v>
      </c>
      <c r="H51" s="591"/>
    </row>
    <row r="52" spans="2:8" s="26" customFormat="1" ht="40" customHeight="1">
      <c r="B52" s="664"/>
      <c r="C52" s="587" t="s">
        <v>895</v>
      </c>
      <c r="D52" s="602" t="s">
        <v>709</v>
      </c>
      <c r="E52" s="599" t="s">
        <v>665</v>
      </c>
      <c r="F52" s="590" t="s">
        <v>670</v>
      </c>
      <c r="G52" s="590" t="s">
        <v>671</v>
      </c>
      <c r="H52" s="591"/>
    </row>
    <row r="53" spans="2:8" s="26" customFormat="1"/>
  </sheetData>
  <sheetProtection algorithmName="SHA-512" hashValue="rGJYzUpR5fvLSTspsGaf6bjwW9LC8ISoz8uccTBCFtbKAfHTKMSpzp7rlF6l+0VVjxazkYtVwSYSS2GFrqM+mw==" saltValue="8je7hept0X4tiE7gRKq66Q==" spinCount="100000" sheet="1" objects="1" scenarios="1"/>
  <mergeCells count="6">
    <mergeCell ref="B32:B52"/>
    <mergeCell ref="B2:H2"/>
    <mergeCell ref="B3:H3"/>
    <mergeCell ref="B4:I4"/>
    <mergeCell ref="B7:B31"/>
    <mergeCell ref="C16:C17"/>
  </mergeCells>
  <phoneticPr fontId="20"/>
  <dataValidations count="1">
    <dataValidation type="list" allowBlank="1" showInputMessage="1" showErrorMessage="1" sqref="H7:H52" xr:uid="{CEA45917-E7E6-49C8-9249-324474C3D8FE}">
      <formula1>添付チェック</formula1>
    </dataValidation>
  </dataValidations>
  <pageMargins left="0.7" right="0.7" top="0.75" bottom="0.75" header="0.3" footer="0.3"/>
  <pageSetup paperSize="9" scale="34" orientation="portrait" r:id="rId1"/>
  <ignoredErrors>
    <ignoredError sqref="C19:C24"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55172-8033-4BD4-944A-CDC3A342CD04}">
  <sheetPr codeName="Sheet3">
    <pageSetUpPr fitToPage="1"/>
  </sheetPr>
  <dimension ref="A1:V43"/>
  <sheetViews>
    <sheetView showGridLines="0" view="pageBreakPreview" zoomScale="90" zoomScaleNormal="100" zoomScaleSheetLayoutView="90" workbookViewId="0"/>
  </sheetViews>
  <sheetFormatPr defaultColWidth="2.08203125" defaultRowHeight="13.5" customHeight="1" outlineLevelRow="1"/>
  <cols>
    <col min="1" max="1" width="1.58203125" style="1" customWidth="1"/>
    <col min="2" max="2" width="3.4140625" style="2" customWidth="1"/>
    <col min="3" max="5" width="3.4140625" style="1" customWidth="1"/>
    <col min="6" max="6" width="4.58203125" style="1" customWidth="1"/>
    <col min="7" max="11" width="3.4140625" style="1" customWidth="1"/>
    <col min="12" max="12" width="5.58203125" style="1" customWidth="1"/>
    <col min="13" max="13" width="1.5" style="1" customWidth="1"/>
    <col min="14" max="14" width="5.4140625" style="1" customWidth="1"/>
    <col min="15" max="15" width="3.58203125" style="1" customWidth="1"/>
    <col min="16" max="16" width="6.83203125" style="1" customWidth="1"/>
    <col min="17" max="17" width="3.58203125" style="1" customWidth="1"/>
    <col min="18" max="19" width="9.1640625" style="1" customWidth="1"/>
    <col min="20" max="20" width="6.83203125" style="1" customWidth="1"/>
    <col min="21" max="21" width="1.58203125" style="1" customWidth="1"/>
    <col min="22" max="22" width="4.08203125" style="1" customWidth="1"/>
    <col min="23" max="16384" width="2.08203125" style="1"/>
  </cols>
  <sheetData>
    <row r="1" spans="1:22" s="393" customFormat="1" ht="21" customHeight="1">
      <c r="A1" s="390"/>
      <c r="B1" s="391" t="s">
        <v>17</v>
      </c>
      <c r="C1" s="390"/>
      <c r="D1" s="390"/>
      <c r="E1" s="390"/>
      <c r="F1" s="390"/>
      <c r="G1" s="390"/>
      <c r="H1" s="390"/>
      <c r="I1" s="390"/>
      <c r="J1" s="390"/>
      <c r="K1" s="390"/>
      <c r="L1" s="390"/>
      <c r="M1" s="390"/>
      <c r="N1" s="390"/>
      <c r="O1" s="390"/>
      <c r="P1" s="390"/>
      <c r="Q1" s="390"/>
      <c r="R1" s="390"/>
      <c r="S1" s="392"/>
      <c r="U1" s="390"/>
    </row>
    <row r="2" spans="1:22" s="393" customFormat="1" ht="20" customHeight="1">
      <c r="A2" s="390"/>
      <c r="B2" s="391"/>
      <c r="C2" s="390"/>
      <c r="D2" s="390"/>
      <c r="E2" s="390"/>
      <c r="F2" s="390"/>
      <c r="G2" s="390"/>
      <c r="H2" s="390"/>
      <c r="I2" s="390"/>
      <c r="J2" s="390"/>
      <c r="K2" s="390"/>
      <c r="L2" s="390"/>
      <c r="M2" s="390"/>
      <c r="N2" s="390"/>
      <c r="O2" s="390"/>
      <c r="P2" s="390"/>
      <c r="Q2" s="390"/>
      <c r="R2" s="390"/>
      <c r="S2" s="392"/>
      <c r="U2" s="390"/>
    </row>
    <row r="3" spans="1:22" s="393" customFormat="1" ht="20" customHeight="1">
      <c r="A3" s="390"/>
      <c r="B3" s="394"/>
      <c r="C3" s="390"/>
      <c r="D3" s="390"/>
      <c r="E3" s="390"/>
      <c r="F3" s="390"/>
      <c r="G3" s="390"/>
      <c r="H3" s="390"/>
      <c r="I3" s="390"/>
      <c r="J3" s="390"/>
      <c r="K3" s="390"/>
      <c r="L3" s="390"/>
      <c r="M3" s="390"/>
      <c r="N3" s="390"/>
      <c r="O3" s="390"/>
      <c r="P3" s="390"/>
      <c r="Q3" s="395"/>
      <c r="R3" s="672" t="s">
        <v>414</v>
      </c>
      <c r="S3" s="672"/>
      <c r="T3" s="672"/>
      <c r="U3" s="390"/>
    </row>
    <row r="4" spans="1:22" s="401" customFormat="1" ht="22.5" customHeight="1">
      <c r="A4" s="396"/>
      <c r="B4" s="391"/>
      <c r="C4" s="397"/>
      <c r="D4" s="397"/>
      <c r="E4" s="397"/>
      <c r="F4" s="397"/>
      <c r="G4" s="397"/>
      <c r="H4" s="397"/>
      <c r="I4" s="397"/>
      <c r="J4" s="397"/>
      <c r="K4" s="397"/>
      <c r="L4" s="397"/>
      <c r="M4" s="397"/>
      <c r="N4" s="397"/>
      <c r="O4" s="398"/>
      <c r="P4" s="399"/>
      <c r="Q4" s="679"/>
      <c r="R4" s="679"/>
      <c r="S4" s="679"/>
      <c r="T4" s="679"/>
      <c r="U4" s="400"/>
      <c r="V4" s="396"/>
    </row>
    <row r="5" spans="1:22" s="401" customFormat="1" ht="15" customHeight="1">
      <c r="A5" s="396"/>
      <c r="B5" s="391"/>
      <c r="C5" s="397"/>
      <c r="D5" s="397"/>
      <c r="E5" s="397"/>
      <c r="F5" s="397"/>
      <c r="G5" s="397"/>
      <c r="H5" s="397"/>
      <c r="I5" s="397"/>
      <c r="J5" s="397"/>
      <c r="K5" s="397"/>
      <c r="L5" s="397"/>
      <c r="M5" s="397"/>
      <c r="N5" s="397"/>
      <c r="O5" s="399"/>
      <c r="P5" s="399"/>
      <c r="Q5" s="399"/>
      <c r="R5" s="399"/>
      <c r="S5" s="399"/>
      <c r="T5" s="399"/>
      <c r="U5" s="399"/>
      <c r="V5" s="396"/>
    </row>
    <row r="6" spans="1:22" s="393" customFormat="1" ht="16.5" customHeight="1">
      <c r="A6" s="390"/>
      <c r="B6" s="402"/>
      <c r="C6" s="390"/>
      <c r="D6" s="390"/>
      <c r="E6" s="390"/>
      <c r="F6" s="390"/>
      <c r="G6" s="390"/>
      <c r="H6" s="390"/>
      <c r="I6" s="390"/>
      <c r="J6" s="390"/>
      <c r="K6" s="390"/>
      <c r="L6" s="390"/>
      <c r="M6" s="390"/>
      <c r="N6" s="390"/>
      <c r="O6" s="403"/>
      <c r="P6" s="403"/>
      <c r="Q6" s="403"/>
      <c r="R6" s="403"/>
      <c r="S6" s="403"/>
      <c r="T6" s="403"/>
      <c r="U6" s="390"/>
    </row>
    <row r="7" spans="1:22" s="393" customFormat="1" ht="20" customHeight="1">
      <c r="A7" s="390"/>
      <c r="B7" s="402" t="s">
        <v>18</v>
      </c>
      <c r="C7" s="404"/>
      <c r="D7" s="404"/>
      <c r="E7" s="404"/>
      <c r="F7" s="404"/>
      <c r="G7" s="404"/>
      <c r="H7" s="404"/>
      <c r="I7" s="404"/>
      <c r="J7" s="404"/>
      <c r="K7" s="404"/>
      <c r="L7" s="404"/>
      <c r="M7" s="390"/>
      <c r="N7" s="390"/>
      <c r="O7" s="390"/>
      <c r="P7" s="390"/>
      <c r="Q7" s="390"/>
      <c r="R7" s="390"/>
      <c r="S7" s="390"/>
      <c r="T7" s="390"/>
      <c r="U7" s="390"/>
    </row>
    <row r="8" spans="1:22" s="393" customFormat="1" ht="20" customHeight="1">
      <c r="A8" s="390"/>
      <c r="B8" s="402" t="s">
        <v>757</v>
      </c>
      <c r="C8" s="404"/>
      <c r="D8" s="404"/>
      <c r="E8" s="404"/>
      <c r="F8" s="404"/>
      <c r="G8" s="404"/>
      <c r="H8" s="404"/>
      <c r="I8" s="404"/>
      <c r="J8" s="404"/>
      <c r="K8" s="404"/>
      <c r="L8" s="404"/>
      <c r="M8" s="390"/>
      <c r="N8" s="390"/>
      <c r="O8" s="390"/>
      <c r="P8" s="390"/>
      <c r="Q8" s="390"/>
      <c r="R8" s="390"/>
      <c r="S8" s="390"/>
      <c r="T8" s="390"/>
      <c r="U8" s="390"/>
    </row>
    <row r="9" spans="1:22" s="393" customFormat="1" ht="15.75" customHeight="1">
      <c r="A9" s="390"/>
      <c r="B9" s="405"/>
      <c r="C9" s="404"/>
      <c r="D9" s="404"/>
      <c r="E9" s="404"/>
      <c r="F9" s="404"/>
      <c r="G9" s="404"/>
      <c r="H9" s="404"/>
      <c r="I9" s="404"/>
      <c r="J9" s="404"/>
      <c r="K9" s="406"/>
      <c r="L9" s="404"/>
      <c r="M9" s="390"/>
      <c r="N9" s="390"/>
      <c r="O9" s="390"/>
      <c r="P9" s="390"/>
      <c r="Q9" s="390"/>
      <c r="R9" s="390"/>
      <c r="S9" s="390"/>
      <c r="T9" s="390"/>
      <c r="U9" s="390"/>
    </row>
    <row r="10" spans="1:22" s="393" customFormat="1" ht="24.75" customHeight="1">
      <c r="A10" s="390"/>
      <c r="B10" s="405"/>
      <c r="C10" s="404"/>
      <c r="D10" s="404"/>
      <c r="E10" s="404"/>
      <c r="F10" s="404"/>
      <c r="G10" s="404"/>
      <c r="H10" s="390"/>
      <c r="I10" s="406"/>
      <c r="J10" s="404"/>
      <c r="K10" s="390"/>
      <c r="L10" s="390"/>
      <c r="M10" s="407"/>
      <c r="N10" s="390"/>
      <c r="O10" s="680" t="s">
        <v>19</v>
      </c>
      <c r="P10" s="680"/>
      <c r="Q10" s="681" t="str">
        <f>IF('1-2申請者情報 '!G7&lt;&gt;"",'1-2申請者情報 '!G7&amp;'1-2申請者情報 '!K7&amp;'1-2申請者情報 '!G8,"")</f>
        <v/>
      </c>
      <c r="R10" s="681"/>
      <c r="S10" s="681"/>
      <c r="T10" s="681"/>
      <c r="U10" s="390"/>
    </row>
    <row r="11" spans="1:22" s="393" customFormat="1" ht="24.5" customHeight="1">
      <c r="A11" s="390"/>
      <c r="B11" s="405"/>
      <c r="C11" s="404"/>
      <c r="D11" s="404"/>
      <c r="E11" s="404"/>
      <c r="F11" s="404"/>
      <c r="G11" s="390"/>
      <c r="H11" s="390"/>
      <c r="I11" s="390"/>
      <c r="J11" s="404"/>
      <c r="K11" s="390"/>
      <c r="L11" s="404"/>
      <c r="M11" s="406" t="s">
        <v>20</v>
      </c>
      <c r="N11" s="404"/>
      <c r="O11" s="680" t="s">
        <v>21</v>
      </c>
      <c r="P11" s="680"/>
      <c r="Q11" s="681" t="str">
        <f>IF('1-2申請者情報 '!E4&lt;&gt;"",'1-2申請者情報 '!E4,"")</f>
        <v/>
      </c>
      <c r="R11" s="681"/>
      <c r="S11" s="681"/>
      <c r="T11" s="681"/>
      <c r="U11" s="390"/>
    </row>
    <row r="12" spans="1:22" s="393" customFormat="1" ht="24.75" customHeight="1">
      <c r="A12" s="390"/>
      <c r="B12" s="405"/>
      <c r="C12" s="404"/>
      <c r="D12" s="404"/>
      <c r="E12" s="404"/>
      <c r="F12" s="404"/>
      <c r="G12" s="404"/>
      <c r="H12" s="404"/>
      <c r="I12" s="404"/>
      <c r="J12" s="404"/>
      <c r="K12" s="390"/>
      <c r="L12" s="390"/>
      <c r="M12" s="407"/>
      <c r="N12" s="390"/>
      <c r="O12" s="680" t="s">
        <v>22</v>
      </c>
      <c r="P12" s="680"/>
      <c r="Q12" s="681" t="str">
        <f>IF('1-2申請者情報 '!E9&lt;&gt;"",'1-2申請者情報 '!E9,"")</f>
        <v/>
      </c>
      <c r="R12" s="681"/>
      <c r="S12" s="681"/>
      <c r="T12" s="681"/>
      <c r="U12" s="408"/>
    </row>
    <row r="13" spans="1:22" s="393" customFormat="1" ht="18.75" customHeight="1">
      <c r="A13" s="390"/>
      <c r="B13" s="408"/>
      <c r="C13" s="390"/>
      <c r="D13" s="390"/>
      <c r="E13" s="390"/>
      <c r="F13" s="390"/>
      <c r="G13" s="390"/>
      <c r="H13" s="390"/>
      <c r="I13" s="390"/>
      <c r="J13" s="390"/>
      <c r="K13" s="390"/>
      <c r="L13" s="390"/>
      <c r="M13" s="390"/>
      <c r="N13" s="390"/>
      <c r="O13" s="409"/>
      <c r="P13" s="409"/>
      <c r="Q13" s="390"/>
      <c r="R13" s="390"/>
      <c r="S13" s="390"/>
      <c r="T13" s="390"/>
      <c r="U13" s="390"/>
    </row>
    <row r="14" spans="1:22" s="393" customFormat="1" ht="24.75" customHeight="1" outlineLevel="1">
      <c r="A14" s="390"/>
      <c r="B14" s="405"/>
      <c r="C14" s="404"/>
      <c r="D14" s="404"/>
      <c r="E14" s="404"/>
      <c r="F14" s="410"/>
      <c r="G14" s="410"/>
      <c r="H14" s="406"/>
      <c r="I14" s="406"/>
      <c r="J14" s="404"/>
      <c r="K14" s="390"/>
      <c r="L14" s="390"/>
      <c r="M14" s="407"/>
      <c r="N14" s="390"/>
      <c r="O14" s="680" t="s">
        <v>19</v>
      </c>
      <c r="P14" s="680"/>
      <c r="Q14" s="685" t="str">
        <f>IF('1-2申請者情報 '!G36&lt;&gt;"",'1-2申請者情報 '!G36&amp;'1-2申請者情報 '!K36&amp;'1-2申請者情報 '!G37,"")</f>
        <v/>
      </c>
      <c r="R14" s="685"/>
      <c r="S14" s="685"/>
      <c r="T14" s="685"/>
      <c r="U14" s="411"/>
      <c r="V14" s="412"/>
    </row>
    <row r="15" spans="1:22" s="393" customFormat="1" ht="24.75" customHeight="1" outlineLevel="1">
      <c r="A15" s="390"/>
      <c r="B15" s="405"/>
      <c r="C15" s="404"/>
      <c r="D15" s="404"/>
      <c r="E15" s="404"/>
      <c r="F15" s="410"/>
      <c r="G15" s="390"/>
      <c r="H15" s="390"/>
      <c r="I15" s="390"/>
      <c r="J15" s="404"/>
      <c r="K15" s="390"/>
      <c r="L15" s="410"/>
      <c r="M15" s="406" t="s">
        <v>23</v>
      </c>
      <c r="N15" s="404"/>
      <c r="O15" s="680" t="s">
        <v>21</v>
      </c>
      <c r="P15" s="680"/>
      <c r="Q15" s="685" t="str">
        <f>IF('1-2申請者情報 '!E33&lt;&gt;"",'1-2申請者情報 '!E33,"")</f>
        <v/>
      </c>
      <c r="R15" s="685"/>
      <c r="S15" s="685"/>
      <c r="T15" s="685"/>
      <c r="U15" s="411"/>
    </row>
    <row r="16" spans="1:22" s="393" customFormat="1" ht="24.75" customHeight="1" outlineLevel="1">
      <c r="A16" s="390"/>
      <c r="B16" s="405"/>
      <c r="C16" s="404"/>
      <c r="D16" s="404"/>
      <c r="E16" s="404"/>
      <c r="F16" s="410"/>
      <c r="G16" s="410"/>
      <c r="H16" s="404"/>
      <c r="I16" s="404"/>
      <c r="J16" s="404"/>
      <c r="K16" s="390"/>
      <c r="L16" s="390"/>
      <c r="M16" s="407"/>
      <c r="N16" s="390"/>
      <c r="O16" s="680" t="s">
        <v>22</v>
      </c>
      <c r="P16" s="680"/>
      <c r="Q16" s="685" t="str">
        <f>IF('1-2申請者情報 '!E38&lt;&gt;"",'1-2申請者情報 '!E38,"")</f>
        <v/>
      </c>
      <c r="R16" s="685"/>
      <c r="S16" s="685"/>
      <c r="T16" s="685"/>
      <c r="U16" s="413"/>
    </row>
    <row r="17" spans="1:21" s="393" customFormat="1" ht="18.5" customHeight="1">
      <c r="A17" s="390"/>
      <c r="B17" s="408"/>
      <c r="C17" s="390"/>
      <c r="D17" s="390"/>
      <c r="E17" s="390"/>
      <c r="F17" s="390"/>
      <c r="G17" s="390"/>
      <c r="H17" s="390"/>
      <c r="I17" s="390"/>
      <c r="J17" s="390"/>
      <c r="K17" s="390"/>
      <c r="L17" s="390"/>
      <c r="M17" s="390"/>
      <c r="N17" s="390"/>
      <c r="O17" s="390"/>
      <c r="P17" s="390"/>
      <c r="Q17" s="390"/>
      <c r="R17" s="390"/>
      <c r="S17" s="390"/>
      <c r="T17" s="390"/>
      <c r="U17" s="390"/>
    </row>
    <row r="18" spans="1:21" s="416" customFormat="1" ht="80.5" customHeight="1">
      <c r="A18" s="414"/>
      <c r="B18" s="674" t="s">
        <v>883</v>
      </c>
      <c r="C18" s="674"/>
      <c r="D18" s="674"/>
      <c r="E18" s="674"/>
      <c r="F18" s="674"/>
      <c r="G18" s="674"/>
      <c r="H18" s="674"/>
      <c r="I18" s="674"/>
      <c r="J18" s="674"/>
      <c r="K18" s="674"/>
      <c r="L18" s="674"/>
      <c r="M18" s="674"/>
      <c r="N18" s="674"/>
      <c r="O18" s="674"/>
      <c r="P18" s="674"/>
      <c r="Q18" s="674"/>
      <c r="R18" s="674"/>
      <c r="S18" s="674"/>
      <c r="T18" s="674"/>
      <c r="U18" s="415"/>
    </row>
    <row r="19" spans="1:21" s="393" customFormat="1" ht="12" customHeight="1">
      <c r="A19" s="390"/>
      <c r="B19" s="408"/>
      <c r="C19" s="390"/>
      <c r="D19" s="390"/>
      <c r="E19" s="390"/>
      <c r="F19" s="390"/>
      <c r="G19" s="390"/>
      <c r="H19" s="390"/>
      <c r="I19" s="390"/>
      <c r="J19" s="390"/>
      <c r="K19" s="390"/>
      <c r="L19" s="390"/>
      <c r="M19" s="390"/>
      <c r="N19" s="390"/>
      <c r="O19" s="390"/>
      <c r="P19" s="390"/>
      <c r="Q19" s="390"/>
      <c r="R19" s="390"/>
      <c r="S19" s="390"/>
      <c r="T19" s="390"/>
      <c r="U19" s="390"/>
    </row>
    <row r="20" spans="1:21" s="418" customFormat="1" ht="123.5" customHeight="1">
      <c r="A20" s="417"/>
      <c r="B20" s="682" t="s">
        <v>750</v>
      </c>
      <c r="C20" s="682"/>
      <c r="D20" s="682"/>
      <c r="E20" s="682"/>
      <c r="F20" s="682"/>
      <c r="G20" s="682"/>
      <c r="H20" s="682"/>
      <c r="I20" s="682"/>
      <c r="J20" s="682"/>
      <c r="K20" s="682"/>
      <c r="L20" s="682"/>
      <c r="M20" s="682"/>
      <c r="N20" s="682"/>
      <c r="O20" s="682"/>
      <c r="P20" s="682"/>
      <c r="Q20" s="682"/>
      <c r="R20" s="682"/>
      <c r="S20" s="682"/>
      <c r="T20" s="682"/>
      <c r="U20" s="417"/>
    </row>
    <row r="21" spans="1:21" s="418" customFormat="1" ht="21" customHeight="1">
      <c r="A21" s="417"/>
      <c r="B21" s="616"/>
      <c r="C21" s="616"/>
      <c r="D21" s="616"/>
      <c r="E21" s="616"/>
      <c r="F21" s="616"/>
      <c r="G21" s="616"/>
      <c r="H21" s="616"/>
      <c r="I21" s="616"/>
      <c r="J21" s="616"/>
      <c r="K21" s="616"/>
      <c r="L21" s="616"/>
      <c r="M21" s="616"/>
      <c r="N21" s="616"/>
      <c r="O21" s="616"/>
      <c r="P21" s="616"/>
      <c r="Q21" s="616"/>
      <c r="R21" s="616"/>
      <c r="S21" s="616"/>
      <c r="T21" s="616"/>
      <c r="U21" s="417"/>
    </row>
    <row r="22" spans="1:21" s="418" customFormat="1" ht="24" customHeight="1">
      <c r="A22" s="419" t="s">
        <v>24</v>
      </c>
      <c r="B22" s="419"/>
      <c r="C22" s="419"/>
      <c r="D22" s="419"/>
      <c r="E22" s="419"/>
      <c r="F22" s="419"/>
      <c r="G22" s="419"/>
      <c r="H22" s="419"/>
      <c r="I22" s="419"/>
      <c r="J22" s="419"/>
      <c r="K22" s="419"/>
      <c r="L22" s="419"/>
      <c r="M22" s="419"/>
      <c r="N22" s="419"/>
      <c r="O22" s="419"/>
      <c r="P22" s="419"/>
      <c r="Q22" s="419"/>
      <c r="R22" s="419"/>
      <c r="S22" s="419"/>
      <c r="T22" s="419"/>
      <c r="U22" s="417"/>
    </row>
    <row r="23" spans="1:21" s="393" customFormat="1" ht="7" customHeight="1">
      <c r="A23" s="390"/>
      <c r="B23" s="420"/>
      <c r="C23" s="420"/>
      <c r="D23" s="420"/>
      <c r="E23" s="420"/>
      <c r="F23" s="420"/>
      <c r="G23" s="420"/>
      <c r="H23" s="420"/>
      <c r="I23" s="420"/>
      <c r="J23" s="420"/>
      <c r="K23" s="421"/>
      <c r="L23" s="420"/>
      <c r="M23" s="420"/>
      <c r="N23" s="420"/>
      <c r="O23" s="420"/>
      <c r="P23" s="420"/>
      <c r="Q23" s="420"/>
      <c r="R23" s="420"/>
      <c r="S23" s="420"/>
      <c r="T23" s="420"/>
      <c r="U23" s="408"/>
    </row>
    <row r="24" spans="1:21" s="393" customFormat="1" ht="19.5" customHeight="1">
      <c r="A24" s="390"/>
      <c r="B24" s="402" t="s">
        <v>25</v>
      </c>
      <c r="C24" s="402"/>
      <c r="D24" s="402"/>
      <c r="E24" s="402"/>
      <c r="F24" s="402"/>
      <c r="G24" s="402"/>
      <c r="H24" s="402"/>
      <c r="I24" s="402"/>
      <c r="J24" s="402"/>
      <c r="K24" s="406"/>
      <c r="L24" s="402"/>
      <c r="M24" s="402"/>
      <c r="N24" s="402"/>
      <c r="O24" s="402"/>
      <c r="P24" s="402"/>
      <c r="Q24" s="402"/>
      <c r="R24" s="402"/>
      <c r="S24" s="402"/>
      <c r="T24" s="402"/>
      <c r="U24" s="408"/>
    </row>
    <row r="25" spans="1:21" s="393" customFormat="1" ht="47.25" customHeight="1">
      <c r="A25" s="390"/>
      <c r="B25" s="402"/>
      <c r="C25" s="683" t="str">
        <f>IF('1-4事業実施に係る事項'!D3&lt;&gt;"",'1-4事業実施に係る事項'!D3,"")</f>
        <v/>
      </c>
      <c r="D25" s="684"/>
      <c r="E25" s="684"/>
      <c r="F25" s="684"/>
      <c r="G25" s="684"/>
      <c r="H25" s="684"/>
      <c r="I25" s="684"/>
      <c r="J25" s="684"/>
      <c r="K25" s="684"/>
      <c r="L25" s="684"/>
      <c r="M25" s="684"/>
      <c r="N25" s="684"/>
      <c r="O25" s="684"/>
      <c r="P25" s="684"/>
      <c r="Q25" s="684"/>
      <c r="R25" s="684"/>
      <c r="S25" s="684"/>
      <c r="T25" s="402"/>
      <c r="U25" s="408"/>
    </row>
    <row r="26" spans="1:21" s="393" customFormat="1" ht="19.5" customHeight="1">
      <c r="A26" s="390"/>
      <c r="B26" s="402"/>
      <c r="C26" s="402"/>
      <c r="D26" s="402"/>
      <c r="E26" s="402"/>
      <c r="F26" s="402"/>
      <c r="G26" s="402"/>
      <c r="H26" s="402"/>
      <c r="I26" s="402"/>
      <c r="J26" s="402"/>
      <c r="K26" s="406"/>
      <c r="L26" s="402"/>
      <c r="M26" s="402"/>
      <c r="N26" s="402"/>
      <c r="O26" s="402"/>
      <c r="P26" s="402"/>
      <c r="Q26" s="402"/>
      <c r="R26" s="402"/>
      <c r="S26" s="402"/>
      <c r="T26" s="402"/>
      <c r="U26" s="408"/>
    </row>
    <row r="27" spans="1:21" s="393" customFormat="1" ht="19.5" customHeight="1">
      <c r="A27" s="390"/>
      <c r="B27" s="402" t="s">
        <v>26</v>
      </c>
      <c r="C27" s="402"/>
      <c r="D27" s="402"/>
      <c r="E27" s="402"/>
      <c r="F27" s="402"/>
      <c r="G27" s="402"/>
      <c r="H27" s="402"/>
      <c r="I27" s="402"/>
      <c r="J27" s="402"/>
      <c r="K27" s="406"/>
      <c r="L27" s="402"/>
      <c r="M27" s="402"/>
      <c r="N27" s="402"/>
      <c r="O27" s="402"/>
      <c r="P27" s="402"/>
      <c r="Q27" s="402"/>
      <c r="R27" s="402"/>
      <c r="S27" s="402"/>
      <c r="T27" s="402"/>
      <c r="U27" s="408"/>
    </row>
    <row r="28" spans="1:21" s="393" customFormat="1" ht="130" customHeight="1">
      <c r="A28" s="390"/>
      <c r="B28" s="402"/>
      <c r="C28" s="683" t="str">
        <f>IF('1-4事業実施に係る事項'!D4&lt;&gt;"",'1-4事業実施に係る事項'!D4,"")</f>
        <v/>
      </c>
      <c r="D28" s="684"/>
      <c r="E28" s="684"/>
      <c r="F28" s="684"/>
      <c r="G28" s="684"/>
      <c r="H28" s="684"/>
      <c r="I28" s="684"/>
      <c r="J28" s="684"/>
      <c r="K28" s="684"/>
      <c r="L28" s="684"/>
      <c r="M28" s="684"/>
      <c r="N28" s="684"/>
      <c r="O28" s="684"/>
      <c r="P28" s="684"/>
      <c r="Q28" s="684"/>
      <c r="R28" s="684"/>
      <c r="S28" s="684"/>
      <c r="T28" s="402"/>
      <c r="U28" s="408"/>
    </row>
    <row r="29" spans="1:21" s="393" customFormat="1" ht="19.5" customHeight="1">
      <c r="A29" s="390"/>
      <c r="B29" s="402"/>
      <c r="C29" s="402"/>
      <c r="D29" s="402"/>
      <c r="E29" s="402"/>
      <c r="F29" s="402"/>
      <c r="G29" s="402"/>
      <c r="H29" s="402"/>
      <c r="I29" s="402"/>
      <c r="J29" s="402"/>
      <c r="K29" s="406"/>
      <c r="L29" s="402"/>
      <c r="M29" s="402"/>
      <c r="N29" s="402"/>
      <c r="O29" s="402"/>
      <c r="P29" s="402"/>
      <c r="Q29" s="402"/>
      <c r="R29" s="402"/>
      <c r="S29" s="402"/>
      <c r="T29" s="402"/>
      <c r="U29" s="408"/>
    </row>
    <row r="30" spans="1:21" s="393" customFormat="1" ht="19.5" customHeight="1">
      <c r="A30" s="422"/>
      <c r="B30" s="84" t="s">
        <v>200</v>
      </c>
      <c r="C30" s="84"/>
      <c r="D30" s="84"/>
      <c r="E30" s="84"/>
      <c r="F30" s="84"/>
      <c r="G30" s="84"/>
      <c r="H30" s="84"/>
      <c r="I30" s="84"/>
      <c r="J30" s="84"/>
      <c r="K30" s="617"/>
      <c r="L30" s="84"/>
      <c r="M30" s="84"/>
      <c r="N30" s="84"/>
      <c r="O30" s="84"/>
      <c r="P30" s="84"/>
      <c r="Q30" s="84"/>
      <c r="R30" s="84"/>
      <c r="S30" s="84"/>
      <c r="T30" s="84"/>
      <c r="U30" s="423"/>
    </row>
    <row r="31" spans="1:21" s="393" customFormat="1" ht="19.5" customHeight="1">
      <c r="A31" s="422"/>
      <c r="B31" s="84"/>
      <c r="C31" s="84" t="s">
        <v>269</v>
      </c>
      <c r="D31" s="84"/>
      <c r="E31" s="84"/>
      <c r="F31" s="84"/>
      <c r="G31" s="84"/>
      <c r="H31" s="84"/>
      <c r="I31" s="84"/>
      <c r="J31" s="84"/>
      <c r="K31" s="617"/>
      <c r="L31" s="84"/>
      <c r="M31" s="84"/>
      <c r="N31" s="84"/>
      <c r="O31" s="84"/>
      <c r="P31" s="84"/>
      <c r="Q31" s="84"/>
      <c r="R31" s="84"/>
      <c r="S31" s="84"/>
      <c r="T31" s="84"/>
      <c r="U31" s="423"/>
    </row>
    <row r="32" spans="1:21" s="393" customFormat="1" ht="9.75" customHeight="1">
      <c r="A32" s="422"/>
      <c r="B32" s="84"/>
      <c r="C32" s="84"/>
      <c r="D32" s="84"/>
      <c r="E32" s="84"/>
      <c r="F32" s="84"/>
      <c r="G32" s="84"/>
      <c r="H32" s="84"/>
      <c r="I32" s="84"/>
      <c r="J32" s="84"/>
      <c r="K32" s="617"/>
      <c r="L32" s="84"/>
      <c r="M32" s="84"/>
      <c r="N32" s="84"/>
      <c r="O32" s="84"/>
      <c r="P32" s="84"/>
      <c r="Q32" s="84"/>
      <c r="R32" s="84"/>
      <c r="S32" s="84"/>
      <c r="T32" s="84"/>
      <c r="U32" s="423"/>
    </row>
    <row r="33" spans="1:21" s="393" customFormat="1" ht="19.5" customHeight="1">
      <c r="A33" s="422"/>
      <c r="B33" s="84" t="s">
        <v>201</v>
      </c>
      <c r="C33" s="84"/>
      <c r="D33" s="84"/>
      <c r="E33" s="84"/>
      <c r="F33" s="84"/>
      <c r="G33" s="84"/>
      <c r="H33" s="84"/>
      <c r="I33" s="84"/>
      <c r="J33" s="84"/>
      <c r="K33" s="617"/>
      <c r="L33" s="84"/>
      <c r="M33" s="84"/>
      <c r="N33" s="84"/>
      <c r="O33" s="84"/>
      <c r="P33" s="84"/>
      <c r="Q33" s="84"/>
      <c r="R33" s="84"/>
      <c r="S33" s="84"/>
      <c r="T33" s="84"/>
      <c r="U33" s="423"/>
    </row>
    <row r="34" spans="1:21" s="393" customFormat="1" ht="19.5" customHeight="1">
      <c r="A34" s="422"/>
      <c r="B34" s="84"/>
      <c r="C34" s="84" t="s">
        <v>202</v>
      </c>
      <c r="D34" s="84"/>
      <c r="E34" s="84"/>
      <c r="F34" s="84"/>
      <c r="G34" s="84"/>
      <c r="H34" s="84"/>
      <c r="I34" s="84"/>
      <c r="J34" s="84"/>
      <c r="K34" s="675">
        <f>'2-2 設備導入事業経費の配分'!D99</f>
        <v>0</v>
      </c>
      <c r="L34" s="675"/>
      <c r="M34" s="675"/>
      <c r="N34" s="675"/>
      <c r="O34" s="675"/>
      <c r="P34" s="675"/>
      <c r="Q34" s="675"/>
      <c r="R34" s="84" t="s">
        <v>203</v>
      </c>
      <c r="S34" s="84"/>
      <c r="T34" s="84"/>
      <c r="U34" s="423"/>
    </row>
    <row r="35" spans="1:21" s="393" customFormat="1" ht="19.5" customHeight="1">
      <c r="A35" s="422"/>
      <c r="B35" s="84"/>
      <c r="C35" s="84" t="s">
        <v>204</v>
      </c>
      <c r="D35" s="84"/>
      <c r="E35" s="84"/>
      <c r="F35" s="84"/>
      <c r="G35" s="84"/>
      <c r="H35" s="84"/>
      <c r="I35" s="84"/>
      <c r="J35" s="84"/>
      <c r="K35" s="675">
        <f>'2-2 設備導入事業経費の配分'!E99</f>
        <v>0</v>
      </c>
      <c r="L35" s="676"/>
      <c r="M35" s="676"/>
      <c r="N35" s="676"/>
      <c r="O35" s="676"/>
      <c r="P35" s="676"/>
      <c r="Q35" s="676"/>
      <c r="R35" s="84" t="s">
        <v>203</v>
      </c>
      <c r="S35" s="84"/>
      <c r="T35" s="84"/>
      <c r="U35" s="423"/>
    </row>
    <row r="36" spans="1:21" s="393" customFormat="1" ht="19.5" customHeight="1">
      <c r="A36" s="422"/>
      <c r="B36" s="84"/>
      <c r="C36" s="84" t="s">
        <v>205</v>
      </c>
      <c r="D36" s="84"/>
      <c r="E36" s="84"/>
      <c r="F36" s="84"/>
      <c r="G36" s="84"/>
      <c r="H36" s="84"/>
      <c r="I36" s="84"/>
      <c r="J36" s="84"/>
      <c r="K36" s="675">
        <f>'2-2 設備導入事業経費の配分'!H99</f>
        <v>0</v>
      </c>
      <c r="L36" s="676"/>
      <c r="M36" s="676"/>
      <c r="N36" s="676"/>
      <c r="O36" s="676"/>
      <c r="P36" s="676"/>
      <c r="Q36" s="676"/>
      <c r="R36" s="84" t="s">
        <v>203</v>
      </c>
      <c r="S36" s="84"/>
      <c r="T36" s="84"/>
      <c r="U36" s="423"/>
    </row>
    <row r="37" spans="1:21" s="393" customFormat="1" ht="19.5" customHeight="1">
      <c r="A37" s="422"/>
      <c r="B37" s="84"/>
      <c r="C37" s="84"/>
      <c r="D37" s="84"/>
      <c r="E37" s="84"/>
      <c r="F37" s="84"/>
      <c r="G37" s="84"/>
      <c r="H37" s="84"/>
      <c r="I37" s="84"/>
      <c r="J37" s="84"/>
      <c r="K37" s="617"/>
      <c r="L37" s="84"/>
      <c r="M37" s="84"/>
      <c r="N37" s="84"/>
      <c r="O37" s="84"/>
      <c r="P37" s="84"/>
      <c r="Q37" s="84"/>
      <c r="R37" s="84"/>
      <c r="S37" s="84"/>
      <c r="T37" s="84"/>
      <c r="U37" s="423"/>
    </row>
    <row r="38" spans="1:21" s="393" customFormat="1" ht="19.5" customHeight="1">
      <c r="A38" s="422"/>
      <c r="B38" s="84" t="s">
        <v>206</v>
      </c>
      <c r="C38" s="84"/>
      <c r="D38" s="84"/>
      <c r="E38" s="84"/>
      <c r="F38" s="84"/>
      <c r="G38" s="84"/>
      <c r="H38" s="84"/>
      <c r="I38" s="84"/>
      <c r="J38" s="84"/>
      <c r="K38" s="617"/>
      <c r="L38" s="84"/>
      <c r="M38" s="84"/>
      <c r="N38" s="84"/>
      <c r="O38" s="84"/>
      <c r="P38" s="84"/>
      <c r="Q38" s="84"/>
      <c r="R38" s="84"/>
      <c r="S38" s="84"/>
      <c r="T38" s="84"/>
      <c r="U38" s="423"/>
    </row>
    <row r="39" spans="1:21" s="393" customFormat="1" ht="19.5" customHeight="1">
      <c r="A39" s="422"/>
      <c r="B39" s="84"/>
      <c r="C39" s="84"/>
      <c r="D39" s="84"/>
      <c r="E39" s="84"/>
      <c r="F39" s="84"/>
      <c r="G39" s="84"/>
      <c r="H39" s="84"/>
      <c r="I39" s="84"/>
      <c r="J39" s="84"/>
      <c r="K39" s="617"/>
      <c r="L39" s="84"/>
      <c r="M39" s="84"/>
      <c r="N39" s="84"/>
      <c r="O39" s="84"/>
      <c r="P39" s="84"/>
      <c r="Q39" s="84"/>
      <c r="R39" s="84"/>
      <c r="S39" s="84"/>
      <c r="T39" s="84"/>
      <c r="U39" s="423"/>
    </row>
    <row r="40" spans="1:21" s="393" customFormat="1" ht="19.5" customHeight="1">
      <c r="A40" s="422"/>
      <c r="B40" s="84" t="s">
        <v>207</v>
      </c>
      <c r="C40" s="84"/>
      <c r="D40" s="84"/>
      <c r="E40" s="84"/>
      <c r="F40" s="84"/>
      <c r="G40" s="84"/>
      <c r="H40" s="84"/>
      <c r="I40" s="84"/>
      <c r="J40" s="84"/>
      <c r="K40" s="677" t="s">
        <v>208</v>
      </c>
      <c r="L40" s="677"/>
      <c r="M40" s="677"/>
      <c r="N40" s="677"/>
      <c r="O40" s="84" t="s">
        <v>209</v>
      </c>
      <c r="P40" s="678">
        <f>MAX('2-10 事業実施予定スケジュール'!E9,'2-10 事業実施予定スケジュール'!E15,'2-10 事業実施予定スケジュール'!E20,'2-10 事業実施予定スケジュール'!E27,'2-10 事業実施予定スケジュール'!E30)</f>
        <v>0</v>
      </c>
      <c r="Q40" s="678"/>
      <c r="R40" s="678"/>
      <c r="S40" s="84"/>
      <c r="T40" s="84"/>
      <c r="U40" s="423"/>
    </row>
    <row r="41" spans="1:21" s="393" customFormat="1" ht="19.5" customHeight="1">
      <c r="A41" s="422"/>
      <c r="B41" s="424"/>
      <c r="C41" s="424"/>
      <c r="D41" s="424"/>
      <c r="E41" s="424"/>
      <c r="F41" s="424"/>
      <c r="G41" s="424"/>
      <c r="H41" s="424"/>
      <c r="I41" s="424"/>
      <c r="J41" s="424"/>
      <c r="K41" s="425"/>
      <c r="L41" s="424"/>
      <c r="M41" s="424"/>
      <c r="N41" s="424"/>
      <c r="O41" s="424"/>
      <c r="P41" s="424"/>
      <c r="Q41" s="424"/>
      <c r="R41" s="424"/>
      <c r="S41" s="424"/>
      <c r="T41" s="424"/>
      <c r="U41" s="423"/>
    </row>
    <row r="42" spans="1:21" s="393" customFormat="1" ht="51.75" customHeight="1">
      <c r="A42" s="117"/>
      <c r="B42" s="673" t="s">
        <v>210</v>
      </c>
      <c r="C42" s="673"/>
      <c r="D42" s="673"/>
      <c r="E42" s="673"/>
      <c r="F42" s="673"/>
      <c r="G42" s="673"/>
      <c r="H42" s="673"/>
      <c r="I42" s="673"/>
      <c r="J42" s="673"/>
      <c r="K42" s="673"/>
      <c r="L42" s="673"/>
      <c r="M42" s="673"/>
      <c r="N42" s="673"/>
      <c r="O42" s="673"/>
      <c r="P42" s="673"/>
      <c r="Q42" s="673"/>
      <c r="R42" s="673"/>
      <c r="S42" s="673"/>
      <c r="T42" s="673"/>
      <c r="U42" s="117"/>
    </row>
    <row r="43" spans="1:21" s="393" customFormat="1" ht="13.5" customHeight="1">
      <c r="B43" s="426"/>
    </row>
  </sheetData>
  <sheetProtection algorithmName="SHA-512" hashValue="tlHSXU0J8gMVyxuXpdoeKtOg4YBhAIjzLnbwMpkrH8UpNrFjAguYQo3W5MuOXwXMezTwp85jioSRe5f4kcwYcw==" saltValue="Zhb3mCq8IOv9Hzf/R2/tag==" spinCount="100000" sheet="1" formatCells="0" formatColumns="0" formatRows="0" insertColumns="0" insertRows="0"/>
  <mergeCells count="24">
    <mergeCell ref="B20:T20"/>
    <mergeCell ref="C25:S25"/>
    <mergeCell ref="C28:S28"/>
    <mergeCell ref="Q14:T14"/>
    <mergeCell ref="O15:P15"/>
    <mergeCell ref="Q15:T15"/>
    <mergeCell ref="O16:P16"/>
    <mergeCell ref="Q16:T16"/>
    <mergeCell ref="R3:T3"/>
    <mergeCell ref="B42:T42"/>
    <mergeCell ref="B18:T18"/>
    <mergeCell ref="K34:Q34"/>
    <mergeCell ref="K35:Q35"/>
    <mergeCell ref="K36:Q36"/>
    <mergeCell ref="K40:N40"/>
    <mergeCell ref="P40:R40"/>
    <mergeCell ref="Q4:T4"/>
    <mergeCell ref="O10:P10"/>
    <mergeCell ref="Q10:T10"/>
    <mergeCell ref="O11:P11"/>
    <mergeCell ref="Q11:T11"/>
    <mergeCell ref="O12:P12"/>
    <mergeCell ref="Q12:T12"/>
    <mergeCell ref="O14:P14"/>
  </mergeCells>
  <phoneticPr fontId="20"/>
  <pageMargins left="0.78740157480314965" right="0.78740157480314965" top="0.74803149606299213" bottom="0.74803149606299213" header="0.31496062992125984" footer="0.31496062992125984"/>
  <pageSetup paperSize="9" scale="87" fitToHeight="0" orientation="portrait" r:id="rId1"/>
  <rowBreaks count="1" manualBreakCount="1">
    <brk id="21"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94BDB-F6CB-41E2-AF27-FC99D778165F}">
  <sheetPr codeName="Sheet4">
    <pageSetUpPr fitToPage="1"/>
  </sheetPr>
  <dimension ref="A1:M12"/>
  <sheetViews>
    <sheetView showGridLines="0" view="pageBreakPreview" zoomScaleNormal="115" zoomScaleSheetLayoutView="100" workbookViewId="0"/>
  </sheetViews>
  <sheetFormatPr defaultColWidth="9.75" defaultRowHeight="15" customHeight="1"/>
  <cols>
    <col min="1" max="1" width="1.58203125" style="3" customWidth="1"/>
    <col min="2" max="2" width="4.9140625" style="3" customWidth="1"/>
    <col min="3" max="3" width="14.25" style="3" customWidth="1"/>
    <col min="4" max="13" width="9.1640625" style="3" customWidth="1"/>
    <col min="14" max="14" width="1.58203125" style="3" customWidth="1"/>
    <col min="15" max="262" width="9.75" style="3"/>
    <col min="263" max="263" width="3.33203125" style="3" customWidth="1"/>
    <col min="264" max="264" width="11.58203125" style="3" customWidth="1"/>
    <col min="265" max="269" width="13.83203125" style="3" customWidth="1"/>
    <col min="270" max="270" width="3.33203125" style="3" customWidth="1"/>
    <col min="271" max="518" width="9.75" style="3"/>
    <col min="519" max="519" width="3.33203125" style="3" customWidth="1"/>
    <col min="520" max="520" width="11.58203125" style="3" customWidth="1"/>
    <col min="521" max="525" width="13.83203125" style="3" customWidth="1"/>
    <col min="526" max="526" width="3.33203125" style="3" customWidth="1"/>
    <col min="527" max="774" width="9.75" style="3"/>
    <col min="775" max="775" width="3.33203125" style="3" customWidth="1"/>
    <col min="776" max="776" width="11.58203125" style="3" customWidth="1"/>
    <col min="777" max="781" width="13.83203125" style="3" customWidth="1"/>
    <col min="782" max="782" width="3.33203125" style="3" customWidth="1"/>
    <col min="783" max="1030" width="9.75" style="3"/>
    <col min="1031" max="1031" width="3.33203125" style="3" customWidth="1"/>
    <col min="1032" max="1032" width="11.58203125" style="3" customWidth="1"/>
    <col min="1033" max="1037" width="13.83203125" style="3" customWidth="1"/>
    <col min="1038" max="1038" width="3.33203125" style="3" customWidth="1"/>
    <col min="1039" max="1286" width="9.75" style="3"/>
    <col min="1287" max="1287" width="3.33203125" style="3" customWidth="1"/>
    <col min="1288" max="1288" width="11.58203125" style="3" customWidth="1"/>
    <col min="1289" max="1293" width="13.83203125" style="3" customWidth="1"/>
    <col min="1294" max="1294" width="3.33203125" style="3" customWidth="1"/>
    <col min="1295" max="1542" width="9.75" style="3"/>
    <col min="1543" max="1543" width="3.33203125" style="3" customWidth="1"/>
    <col min="1544" max="1544" width="11.58203125" style="3" customWidth="1"/>
    <col min="1545" max="1549" width="13.83203125" style="3" customWidth="1"/>
    <col min="1550" max="1550" width="3.33203125" style="3" customWidth="1"/>
    <col min="1551" max="1798" width="9.75" style="3"/>
    <col min="1799" max="1799" width="3.33203125" style="3" customWidth="1"/>
    <col min="1800" max="1800" width="11.58203125" style="3" customWidth="1"/>
    <col min="1801" max="1805" width="13.83203125" style="3" customWidth="1"/>
    <col min="1806" max="1806" width="3.33203125" style="3" customWidth="1"/>
    <col min="1807" max="2054" width="9.75" style="3"/>
    <col min="2055" max="2055" width="3.33203125" style="3" customWidth="1"/>
    <col min="2056" max="2056" width="11.58203125" style="3" customWidth="1"/>
    <col min="2057" max="2061" width="13.83203125" style="3" customWidth="1"/>
    <col min="2062" max="2062" width="3.33203125" style="3" customWidth="1"/>
    <col min="2063" max="2310" width="9.75" style="3"/>
    <col min="2311" max="2311" width="3.33203125" style="3" customWidth="1"/>
    <col min="2312" max="2312" width="11.58203125" style="3" customWidth="1"/>
    <col min="2313" max="2317" width="13.83203125" style="3" customWidth="1"/>
    <col min="2318" max="2318" width="3.33203125" style="3" customWidth="1"/>
    <col min="2319" max="2566" width="9.75" style="3"/>
    <col min="2567" max="2567" width="3.33203125" style="3" customWidth="1"/>
    <col min="2568" max="2568" width="11.58203125" style="3" customWidth="1"/>
    <col min="2569" max="2573" width="13.83203125" style="3" customWidth="1"/>
    <col min="2574" max="2574" width="3.33203125" style="3" customWidth="1"/>
    <col min="2575" max="2822" width="9.75" style="3"/>
    <col min="2823" max="2823" width="3.33203125" style="3" customWidth="1"/>
    <col min="2824" max="2824" width="11.58203125" style="3" customWidth="1"/>
    <col min="2825" max="2829" width="13.83203125" style="3" customWidth="1"/>
    <col min="2830" max="2830" width="3.33203125" style="3" customWidth="1"/>
    <col min="2831" max="3078" width="9.75" style="3"/>
    <col min="3079" max="3079" width="3.33203125" style="3" customWidth="1"/>
    <col min="3080" max="3080" width="11.58203125" style="3" customWidth="1"/>
    <col min="3081" max="3085" width="13.83203125" style="3" customWidth="1"/>
    <col min="3086" max="3086" width="3.33203125" style="3" customWidth="1"/>
    <col min="3087" max="3334" width="9.75" style="3"/>
    <col min="3335" max="3335" width="3.33203125" style="3" customWidth="1"/>
    <col min="3336" max="3336" width="11.58203125" style="3" customWidth="1"/>
    <col min="3337" max="3341" width="13.83203125" style="3" customWidth="1"/>
    <col min="3342" max="3342" width="3.33203125" style="3" customWidth="1"/>
    <col min="3343" max="3590" width="9.75" style="3"/>
    <col min="3591" max="3591" width="3.33203125" style="3" customWidth="1"/>
    <col min="3592" max="3592" width="11.58203125" style="3" customWidth="1"/>
    <col min="3593" max="3597" width="13.83203125" style="3" customWidth="1"/>
    <col min="3598" max="3598" width="3.33203125" style="3" customWidth="1"/>
    <col min="3599" max="3846" width="9.75" style="3"/>
    <col min="3847" max="3847" width="3.33203125" style="3" customWidth="1"/>
    <col min="3848" max="3848" width="11.58203125" style="3" customWidth="1"/>
    <col min="3849" max="3853" width="13.83203125" style="3" customWidth="1"/>
    <col min="3854" max="3854" width="3.33203125" style="3" customWidth="1"/>
    <col min="3855" max="4102" width="9.75" style="3"/>
    <col min="4103" max="4103" width="3.33203125" style="3" customWidth="1"/>
    <col min="4104" max="4104" width="11.58203125" style="3" customWidth="1"/>
    <col min="4105" max="4109" width="13.83203125" style="3" customWidth="1"/>
    <col min="4110" max="4110" width="3.33203125" style="3" customWidth="1"/>
    <col min="4111" max="4358" width="9.75" style="3"/>
    <col min="4359" max="4359" width="3.33203125" style="3" customWidth="1"/>
    <col min="4360" max="4360" width="11.58203125" style="3" customWidth="1"/>
    <col min="4361" max="4365" width="13.83203125" style="3" customWidth="1"/>
    <col min="4366" max="4366" width="3.33203125" style="3" customWidth="1"/>
    <col min="4367" max="4614" width="9.75" style="3"/>
    <col min="4615" max="4615" width="3.33203125" style="3" customWidth="1"/>
    <col min="4616" max="4616" width="11.58203125" style="3" customWidth="1"/>
    <col min="4617" max="4621" width="13.83203125" style="3" customWidth="1"/>
    <col min="4622" max="4622" width="3.33203125" style="3" customWidth="1"/>
    <col min="4623" max="4870" width="9.75" style="3"/>
    <col min="4871" max="4871" width="3.33203125" style="3" customWidth="1"/>
    <col min="4872" max="4872" width="11.58203125" style="3" customWidth="1"/>
    <col min="4873" max="4877" width="13.83203125" style="3" customWidth="1"/>
    <col min="4878" max="4878" width="3.33203125" style="3" customWidth="1"/>
    <col min="4879" max="5126" width="9.75" style="3"/>
    <col min="5127" max="5127" width="3.33203125" style="3" customWidth="1"/>
    <col min="5128" max="5128" width="11.58203125" style="3" customWidth="1"/>
    <col min="5129" max="5133" width="13.83203125" style="3" customWidth="1"/>
    <col min="5134" max="5134" width="3.33203125" style="3" customWidth="1"/>
    <col min="5135" max="5382" width="9.75" style="3"/>
    <col min="5383" max="5383" width="3.33203125" style="3" customWidth="1"/>
    <col min="5384" max="5384" width="11.58203125" style="3" customWidth="1"/>
    <col min="5385" max="5389" width="13.83203125" style="3" customWidth="1"/>
    <col min="5390" max="5390" width="3.33203125" style="3" customWidth="1"/>
    <col min="5391" max="5638" width="9.75" style="3"/>
    <col min="5639" max="5639" width="3.33203125" style="3" customWidth="1"/>
    <col min="5640" max="5640" width="11.58203125" style="3" customWidth="1"/>
    <col min="5641" max="5645" width="13.83203125" style="3" customWidth="1"/>
    <col min="5646" max="5646" width="3.33203125" style="3" customWidth="1"/>
    <col min="5647" max="5894" width="9.75" style="3"/>
    <col min="5895" max="5895" width="3.33203125" style="3" customWidth="1"/>
    <col min="5896" max="5896" width="11.58203125" style="3" customWidth="1"/>
    <col min="5897" max="5901" width="13.83203125" style="3" customWidth="1"/>
    <col min="5902" max="5902" width="3.33203125" style="3" customWidth="1"/>
    <col min="5903" max="6150" width="9.75" style="3"/>
    <col min="6151" max="6151" width="3.33203125" style="3" customWidth="1"/>
    <col min="6152" max="6152" width="11.58203125" style="3" customWidth="1"/>
    <col min="6153" max="6157" width="13.83203125" style="3" customWidth="1"/>
    <col min="6158" max="6158" width="3.33203125" style="3" customWidth="1"/>
    <col min="6159" max="6406" width="9.75" style="3"/>
    <col min="6407" max="6407" width="3.33203125" style="3" customWidth="1"/>
    <col min="6408" max="6408" width="11.58203125" style="3" customWidth="1"/>
    <col min="6409" max="6413" width="13.83203125" style="3" customWidth="1"/>
    <col min="6414" max="6414" width="3.33203125" style="3" customWidth="1"/>
    <col min="6415" max="6662" width="9.75" style="3"/>
    <col min="6663" max="6663" width="3.33203125" style="3" customWidth="1"/>
    <col min="6664" max="6664" width="11.58203125" style="3" customWidth="1"/>
    <col min="6665" max="6669" width="13.83203125" style="3" customWidth="1"/>
    <col min="6670" max="6670" width="3.33203125" style="3" customWidth="1"/>
    <col min="6671" max="6918" width="9.75" style="3"/>
    <col min="6919" max="6919" width="3.33203125" style="3" customWidth="1"/>
    <col min="6920" max="6920" width="11.58203125" style="3" customWidth="1"/>
    <col min="6921" max="6925" width="13.83203125" style="3" customWidth="1"/>
    <col min="6926" max="6926" width="3.33203125" style="3" customWidth="1"/>
    <col min="6927" max="7174" width="9.75" style="3"/>
    <col min="7175" max="7175" width="3.33203125" style="3" customWidth="1"/>
    <col min="7176" max="7176" width="11.58203125" style="3" customWidth="1"/>
    <col min="7177" max="7181" width="13.83203125" style="3" customWidth="1"/>
    <col min="7182" max="7182" width="3.33203125" style="3" customWidth="1"/>
    <col min="7183" max="7430" width="9.75" style="3"/>
    <col min="7431" max="7431" width="3.33203125" style="3" customWidth="1"/>
    <col min="7432" max="7432" width="11.58203125" style="3" customWidth="1"/>
    <col min="7433" max="7437" width="13.83203125" style="3" customWidth="1"/>
    <col min="7438" max="7438" width="3.33203125" style="3" customWidth="1"/>
    <col min="7439" max="7686" width="9.75" style="3"/>
    <col min="7687" max="7687" width="3.33203125" style="3" customWidth="1"/>
    <col min="7688" max="7688" width="11.58203125" style="3" customWidth="1"/>
    <col min="7689" max="7693" width="13.83203125" style="3" customWidth="1"/>
    <col min="7694" max="7694" width="3.33203125" style="3" customWidth="1"/>
    <col min="7695" max="7942" width="9.75" style="3"/>
    <col min="7943" max="7943" width="3.33203125" style="3" customWidth="1"/>
    <col min="7944" max="7944" width="11.58203125" style="3" customWidth="1"/>
    <col min="7945" max="7949" width="13.83203125" style="3" customWidth="1"/>
    <col min="7950" max="7950" width="3.33203125" style="3" customWidth="1"/>
    <col min="7951" max="8198" width="9.75" style="3"/>
    <col min="8199" max="8199" width="3.33203125" style="3" customWidth="1"/>
    <col min="8200" max="8200" width="11.58203125" style="3" customWidth="1"/>
    <col min="8201" max="8205" width="13.83203125" style="3" customWidth="1"/>
    <col min="8206" max="8206" width="3.33203125" style="3" customWidth="1"/>
    <col min="8207" max="8454" width="9.75" style="3"/>
    <col min="8455" max="8455" width="3.33203125" style="3" customWidth="1"/>
    <col min="8456" max="8456" width="11.58203125" style="3" customWidth="1"/>
    <col min="8457" max="8461" width="13.83203125" style="3" customWidth="1"/>
    <col min="8462" max="8462" width="3.33203125" style="3" customWidth="1"/>
    <col min="8463" max="8710" width="9.75" style="3"/>
    <col min="8711" max="8711" width="3.33203125" style="3" customWidth="1"/>
    <col min="8712" max="8712" width="11.58203125" style="3" customWidth="1"/>
    <col min="8713" max="8717" width="13.83203125" style="3" customWidth="1"/>
    <col min="8718" max="8718" width="3.33203125" style="3" customWidth="1"/>
    <col min="8719" max="8966" width="9.75" style="3"/>
    <col min="8967" max="8967" width="3.33203125" style="3" customWidth="1"/>
    <col min="8968" max="8968" width="11.58203125" style="3" customWidth="1"/>
    <col min="8969" max="8973" width="13.83203125" style="3" customWidth="1"/>
    <col min="8974" max="8974" width="3.33203125" style="3" customWidth="1"/>
    <col min="8975" max="9222" width="9.75" style="3"/>
    <col min="9223" max="9223" width="3.33203125" style="3" customWidth="1"/>
    <col min="9224" max="9224" width="11.58203125" style="3" customWidth="1"/>
    <col min="9225" max="9229" width="13.83203125" style="3" customWidth="1"/>
    <col min="9230" max="9230" width="3.33203125" style="3" customWidth="1"/>
    <col min="9231" max="9478" width="9.75" style="3"/>
    <col min="9479" max="9479" width="3.33203125" style="3" customWidth="1"/>
    <col min="9480" max="9480" width="11.58203125" style="3" customWidth="1"/>
    <col min="9481" max="9485" width="13.83203125" style="3" customWidth="1"/>
    <col min="9486" max="9486" width="3.33203125" style="3" customWidth="1"/>
    <col min="9487" max="9734" width="9.75" style="3"/>
    <col min="9735" max="9735" width="3.33203125" style="3" customWidth="1"/>
    <col min="9736" max="9736" width="11.58203125" style="3" customWidth="1"/>
    <col min="9737" max="9741" width="13.83203125" style="3" customWidth="1"/>
    <col min="9742" max="9742" width="3.33203125" style="3" customWidth="1"/>
    <col min="9743" max="9990" width="9.75" style="3"/>
    <col min="9991" max="9991" width="3.33203125" style="3" customWidth="1"/>
    <col min="9992" max="9992" width="11.58203125" style="3" customWidth="1"/>
    <col min="9993" max="9997" width="13.83203125" style="3" customWidth="1"/>
    <col min="9998" max="9998" width="3.33203125" style="3" customWidth="1"/>
    <col min="9999" max="10246" width="9.75" style="3"/>
    <col min="10247" max="10247" width="3.33203125" style="3" customWidth="1"/>
    <col min="10248" max="10248" width="11.58203125" style="3" customWidth="1"/>
    <col min="10249" max="10253" width="13.83203125" style="3" customWidth="1"/>
    <col min="10254" max="10254" width="3.33203125" style="3" customWidth="1"/>
    <col min="10255" max="10502" width="9.75" style="3"/>
    <col min="10503" max="10503" width="3.33203125" style="3" customWidth="1"/>
    <col min="10504" max="10504" width="11.58203125" style="3" customWidth="1"/>
    <col min="10505" max="10509" width="13.83203125" style="3" customWidth="1"/>
    <col min="10510" max="10510" width="3.33203125" style="3" customWidth="1"/>
    <col min="10511" max="10758" width="9.75" style="3"/>
    <col min="10759" max="10759" width="3.33203125" style="3" customWidth="1"/>
    <col min="10760" max="10760" width="11.58203125" style="3" customWidth="1"/>
    <col min="10761" max="10765" width="13.83203125" style="3" customWidth="1"/>
    <col min="10766" max="10766" width="3.33203125" style="3" customWidth="1"/>
    <col min="10767" max="11014" width="9.75" style="3"/>
    <col min="11015" max="11015" width="3.33203125" style="3" customWidth="1"/>
    <col min="11016" max="11016" width="11.58203125" style="3" customWidth="1"/>
    <col min="11017" max="11021" width="13.83203125" style="3" customWidth="1"/>
    <col min="11022" max="11022" width="3.33203125" style="3" customWidth="1"/>
    <col min="11023" max="11270" width="9.75" style="3"/>
    <col min="11271" max="11271" width="3.33203125" style="3" customWidth="1"/>
    <col min="11272" max="11272" width="11.58203125" style="3" customWidth="1"/>
    <col min="11273" max="11277" width="13.83203125" style="3" customWidth="1"/>
    <col min="11278" max="11278" width="3.33203125" style="3" customWidth="1"/>
    <col min="11279" max="11526" width="9.75" style="3"/>
    <col min="11527" max="11527" width="3.33203125" style="3" customWidth="1"/>
    <col min="11528" max="11528" width="11.58203125" style="3" customWidth="1"/>
    <col min="11529" max="11533" width="13.83203125" style="3" customWidth="1"/>
    <col min="11534" max="11534" width="3.33203125" style="3" customWidth="1"/>
    <col min="11535" max="11782" width="9.75" style="3"/>
    <col min="11783" max="11783" width="3.33203125" style="3" customWidth="1"/>
    <col min="11784" max="11784" width="11.58203125" style="3" customWidth="1"/>
    <col min="11785" max="11789" width="13.83203125" style="3" customWidth="1"/>
    <col min="11790" max="11790" width="3.33203125" style="3" customWidth="1"/>
    <col min="11791" max="12038" width="9.75" style="3"/>
    <col min="12039" max="12039" width="3.33203125" style="3" customWidth="1"/>
    <col min="12040" max="12040" width="11.58203125" style="3" customWidth="1"/>
    <col min="12041" max="12045" width="13.83203125" style="3" customWidth="1"/>
    <col min="12046" max="12046" width="3.33203125" style="3" customWidth="1"/>
    <col min="12047" max="12294" width="9.75" style="3"/>
    <col min="12295" max="12295" width="3.33203125" style="3" customWidth="1"/>
    <col min="12296" max="12296" width="11.58203125" style="3" customWidth="1"/>
    <col min="12297" max="12301" width="13.83203125" style="3" customWidth="1"/>
    <col min="12302" max="12302" width="3.33203125" style="3" customWidth="1"/>
    <col min="12303" max="12550" width="9.75" style="3"/>
    <col min="12551" max="12551" width="3.33203125" style="3" customWidth="1"/>
    <col min="12552" max="12552" width="11.58203125" style="3" customWidth="1"/>
    <col min="12553" max="12557" width="13.83203125" style="3" customWidth="1"/>
    <col min="12558" max="12558" width="3.33203125" style="3" customWidth="1"/>
    <col min="12559" max="12806" width="9.75" style="3"/>
    <col min="12807" max="12807" width="3.33203125" style="3" customWidth="1"/>
    <col min="12808" max="12808" width="11.58203125" style="3" customWidth="1"/>
    <col min="12809" max="12813" width="13.83203125" style="3" customWidth="1"/>
    <col min="12814" max="12814" width="3.33203125" style="3" customWidth="1"/>
    <col min="12815" max="13062" width="9.75" style="3"/>
    <col min="13063" max="13063" width="3.33203125" style="3" customWidth="1"/>
    <col min="13064" max="13064" width="11.58203125" style="3" customWidth="1"/>
    <col min="13065" max="13069" width="13.83203125" style="3" customWidth="1"/>
    <col min="13070" max="13070" width="3.33203125" style="3" customWidth="1"/>
    <col min="13071" max="13318" width="9.75" style="3"/>
    <col min="13319" max="13319" width="3.33203125" style="3" customWidth="1"/>
    <col min="13320" max="13320" width="11.58203125" style="3" customWidth="1"/>
    <col min="13321" max="13325" width="13.83203125" style="3" customWidth="1"/>
    <col min="13326" max="13326" width="3.33203125" style="3" customWidth="1"/>
    <col min="13327" max="13574" width="9.75" style="3"/>
    <col min="13575" max="13575" width="3.33203125" style="3" customWidth="1"/>
    <col min="13576" max="13576" width="11.58203125" style="3" customWidth="1"/>
    <col min="13577" max="13581" width="13.83203125" style="3" customWidth="1"/>
    <col min="13582" max="13582" width="3.33203125" style="3" customWidth="1"/>
    <col min="13583" max="13830" width="9.75" style="3"/>
    <col min="13831" max="13831" width="3.33203125" style="3" customWidth="1"/>
    <col min="13832" max="13832" width="11.58203125" style="3" customWidth="1"/>
    <col min="13833" max="13837" width="13.83203125" style="3" customWidth="1"/>
    <col min="13838" max="13838" width="3.33203125" style="3" customWidth="1"/>
    <col min="13839" max="14086" width="9.75" style="3"/>
    <col min="14087" max="14087" width="3.33203125" style="3" customWidth="1"/>
    <col min="14088" max="14088" width="11.58203125" style="3" customWidth="1"/>
    <col min="14089" max="14093" width="13.83203125" style="3" customWidth="1"/>
    <col min="14094" max="14094" width="3.33203125" style="3" customWidth="1"/>
    <col min="14095" max="14342" width="9.75" style="3"/>
    <col min="14343" max="14343" width="3.33203125" style="3" customWidth="1"/>
    <col min="14344" max="14344" width="11.58203125" style="3" customWidth="1"/>
    <col min="14345" max="14349" width="13.83203125" style="3" customWidth="1"/>
    <col min="14350" max="14350" width="3.33203125" style="3" customWidth="1"/>
    <col min="14351" max="14598" width="9.75" style="3"/>
    <col min="14599" max="14599" width="3.33203125" style="3" customWidth="1"/>
    <col min="14600" max="14600" width="11.58203125" style="3" customWidth="1"/>
    <col min="14601" max="14605" width="13.83203125" style="3" customWidth="1"/>
    <col min="14606" max="14606" width="3.33203125" style="3" customWidth="1"/>
    <col min="14607" max="14854" width="9.75" style="3"/>
    <col min="14855" max="14855" width="3.33203125" style="3" customWidth="1"/>
    <col min="14856" max="14856" width="11.58203125" style="3" customWidth="1"/>
    <col min="14857" max="14861" width="13.83203125" style="3" customWidth="1"/>
    <col min="14862" max="14862" width="3.33203125" style="3" customWidth="1"/>
    <col min="14863" max="15110" width="9.75" style="3"/>
    <col min="15111" max="15111" width="3.33203125" style="3" customWidth="1"/>
    <col min="15112" max="15112" width="11.58203125" style="3" customWidth="1"/>
    <col min="15113" max="15117" width="13.83203125" style="3" customWidth="1"/>
    <col min="15118" max="15118" width="3.33203125" style="3" customWidth="1"/>
    <col min="15119" max="15366" width="9.75" style="3"/>
    <col min="15367" max="15367" width="3.33203125" style="3" customWidth="1"/>
    <col min="15368" max="15368" width="11.58203125" style="3" customWidth="1"/>
    <col min="15369" max="15373" width="13.83203125" style="3" customWidth="1"/>
    <col min="15374" max="15374" width="3.33203125" style="3" customWidth="1"/>
    <col min="15375" max="15622" width="9.75" style="3"/>
    <col min="15623" max="15623" width="3.33203125" style="3" customWidth="1"/>
    <col min="15624" max="15624" width="11.58203125" style="3" customWidth="1"/>
    <col min="15625" max="15629" width="13.83203125" style="3" customWidth="1"/>
    <col min="15630" max="15630" width="3.33203125" style="3" customWidth="1"/>
    <col min="15631" max="15878" width="9.75" style="3"/>
    <col min="15879" max="15879" width="3.33203125" style="3" customWidth="1"/>
    <col min="15880" max="15880" width="11.58203125" style="3" customWidth="1"/>
    <col min="15881" max="15885" width="13.83203125" style="3" customWidth="1"/>
    <col min="15886" max="15886" width="3.33203125" style="3" customWidth="1"/>
    <col min="15887" max="16134" width="9.75" style="3"/>
    <col min="16135" max="16135" width="3.33203125" style="3" customWidth="1"/>
    <col min="16136" max="16136" width="11.58203125" style="3" customWidth="1"/>
    <col min="16137" max="16141" width="13.83203125" style="3" customWidth="1"/>
    <col min="16142" max="16142" width="3.33203125" style="3" customWidth="1"/>
    <col min="16143" max="16384" width="9.75" style="3"/>
  </cols>
  <sheetData>
    <row r="1" spans="1:13" ht="21" customHeight="1">
      <c r="A1" s="49" t="s">
        <v>30</v>
      </c>
      <c r="L1" s="12"/>
    </row>
    <row r="2" spans="1:13" ht="20" customHeight="1"/>
    <row r="3" spans="1:13" ht="15" customHeight="1">
      <c r="B3" s="703" t="s">
        <v>31</v>
      </c>
      <c r="C3" s="703"/>
      <c r="D3" s="703"/>
      <c r="E3" s="703"/>
      <c r="F3" s="703"/>
      <c r="G3" s="703"/>
      <c r="H3" s="703"/>
      <c r="I3" s="703"/>
      <c r="J3" s="703"/>
      <c r="K3" s="703"/>
      <c r="L3" s="703"/>
      <c r="M3" s="703"/>
    </row>
    <row r="4" spans="1:13" ht="15" customHeight="1">
      <c r="B4" s="4"/>
      <c r="L4" s="5"/>
      <c r="M4" s="5" t="s">
        <v>32</v>
      </c>
    </row>
    <row r="5" spans="1:13" ht="42.75" customHeight="1">
      <c r="B5" s="696" t="s">
        <v>33</v>
      </c>
      <c r="C5" s="697"/>
      <c r="D5" s="696" t="s">
        <v>34</v>
      </c>
      <c r="E5" s="704"/>
      <c r="F5" s="697"/>
      <c r="G5" s="696" t="s">
        <v>35</v>
      </c>
      <c r="H5" s="704"/>
      <c r="I5" s="697"/>
      <c r="J5" s="6" t="s">
        <v>36</v>
      </c>
      <c r="K5" s="696" t="s">
        <v>37</v>
      </c>
      <c r="L5" s="704"/>
      <c r="M5" s="697"/>
    </row>
    <row r="6" spans="1:13" ht="37.5" customHeight="1">
      <c r="B6" s="705" t="s">
        <v>38</v>
      </c>
      <c r="C6" s="706"/>
      <c r="D6" s="698">
        <f>'2-2 設備導入事業経費の配分'!D82</f>
        <v>0</v>
      </c>
      <c r="E6" s="699"/>
      <c r="F6" s="700"/>
      <c r="G6" s="698">
        <f>'2-2 設備導入事業経費の配分'!E82</f>
        <v>0</v>
      </c>
      <c r="H6" s="699"/>
      <c r="I6" s="700"/>
      <c r="J6" s="707">
        <f>'2-2 設備導入事業経費の配分'!G8</f>
        <v>0</v>
      </c>
      <c r="K6" s="698">
        <f>'2-2 設備導入事業経費の配分'!H82</f>
        <v>0</v>
      </c>
      <c r="L6" s="699"/>
      <c r="M6" s="700"/>
    </row>
    <row r="7" spans="1:13" ht="37.5" customHeight="1">
      <c r="B7" s="705" t="s">
        <v>39</v>
      </c>
      <c r="C7" s="706"/>
      <c r="D7" s="698">
        <f>'2-2 設備導入事業経費の配分'!D89</f>
        <v>0</v>
      </c>
      <c r="E7" s="699"/>
      <c r="F7" s="700"/>
      <c r="G7" s="698">
        <f>'2-2 設備導入事業経費の配分'!E89</f>
        <v>0</v>
      </c>
      <c r="H7" s="699"/>
      <c r="I7" s="700"/>
      <c r="J7" s="708"/>
      <c r="K7" s="698">
        <f>'2-2 設備導入事業経費の配分'!H89</f>
        <v>0</v>
      </c>
      <c r="L7" s="699"/>
      <c r="M7" s="700"/>
    </row>
    <row r="8" spans="1:13" ht="37.5" customHeight="1">
      <c r="B8" s="705" t="s">
        <v>40</v>
      </c>
      <c r="C8" s="706"/>
      <c r="D8" s="690">
        <f>'2-2 設備導入事業経費の配分'!D96</f>
        <v>0</v>
      </c>
      <c r="E8" s="691"/>
      <c r="F8" s="692"/>
      <c r="G8" s="698">
        <f>'2-2 設備導入事業経費の配分'!E96</f>
        <v>0</v>
      </c>
      <c r="H8" s="699"/>
      <c r="I8" s="700"/>
      <c r="J8" s="709"/>
      <c r="K8" s="698">
        <f>'2-2 設備導入事業経費の配分'!H96</f>
        <v>0</v>
      </c>
      <c r="L8" s="699"/>
      <c r="M8" s="700"/>
    </row>
    <row r="9" spans="1:13" ht="37.5" customHeight="1">
      <c r="B9" s="688" t="s">
        <v>41</v>
      </c>
      <c r="C9" s="689"/>
      <c r="D9" s="690">
        <f>'2-2 設備導入事業経費の配分'!D98</f>
        <v>0</v>
      </c>
      <c r="E9" s="691"/>
      <c r="F9" s="692"/>
      <c r="G9" s="693"/>
      <c r="H9" s="694"/>
      <c r="I9" s="695"/>
      <c r="J9" s="701"/>
      <c r="K9" s="693"/>
      <c r="L9" s="694"/>
      <c r="M9" s="695"/>
    </row>
    <row r="10" spans="1:13" ht="37.5" customHeight="1">
      <c r="B10" s="696" t="s">
        <v>42</v>
      </c>
      <c r="C10" s="697"/>
      <c r="D10" s="698">
        <f>'2-2 設備導入事業経費の配分'!D99</f>
        <v>0</v>
      </c>
      <c r="E10" s="699"/>
      <c r="F10" s="700"/>
      <c r="G10" s="698">
        <f>'2-2 設備導入事業経費の配分'!E99</f>
        <v>0</v>
      </c>
      <c r="H10" s="699"/>
      <c r="I10" s="700"/>
      <c r="J10" s="702"/>
      <c r="K10" s="698">
        <f>'2-2 設備導入事業経費の配分'!H99</f>
        <v>0</v>
      </c>
      <c r="L10" s="699"/>
      <c r="M10" s="700"/>
    </row>
    <row r="11" spans="1:13" ht="15" customHeight="1">
      <c r="B11" s="7"/>
    </row>
    <row r="12" spans="1:13" ht="149.25" customHeight="1">
      <c r="B12" s="686" t="s">
        <v>744</v>
      </c>
      <c r="C12" s="686"/>
      <c r="D12" s="686"/>
      <c r="E12" s="686"/>
      <c r="F12" s="686"/>
      <c r="G12" s="686"/>
      <c r="H12" s="686"/>
      <c r="I12" s="686"/>
      <c r="J12" s="686"/>
      <c r="K12" s="686"/>
      <c r="L12" s="687"/>
      <c r="M12" s="687"/>
    </row>
  </sheetData>
  <sheetProtection algorithmName="SHA-512" hashValue="M2zxMlzVWt3Q1HYoijp8sQPIw+6gf1JOXly308dVgf2eeejsQvemdWZXYUbc0J0bHnKHFOBtSIR2a6018DU43w==" saltValue="JjWzyGtn4lRCgpckPp8qlw==" spinCount="100000" sheet="1" objects="1" scenarios="1"/>
  <mergeCells count="28">
    <mergeCell ref="B6:C6"/>
    <mergeCell ref="D6:F6"/>
    <mergeCell ref="G6:I6"/>
    <mergeCell ref="J6:J8"/>
    <mergeCell ref="K6:M6"/>
    <mergeCell ref="B7:C7"/>
    <mergeCell ref="D7:F7"/>
    <mergeCell ref="G7:I7"/>
    <mergeCell ref="K7:M7"/>
    <mergeCell ref="B8:C8"/>
    <mergeCell ref="D8:F8"/>
    <mergeCell ref="G8:I8"/>
    <mergeCell ref="K8:M8"/>
    <mergeCell ref="B3:M3"/>
    <mergeCell ref="B5:C5"/>
    <mergeCell ref="D5:F5"/>
    <mergeCell ref="G5:I5"/>
    <mergeCell ref="K5:M5"/>
    <mergeCell ref="B12:M12"/>
    <mergeCell ref="B9:C9"/>
    <mergeCell ref="D9:F9"/>
    <mergeCell ref="G9:I9"/>
    <mergeCell ref="K9:M9"/>
    <mergeCell ref="B10:C10"/>
    <mergeCell ref="D10:F10"/>
    <mergeCell ref="G10:I10"/>
    <mergeCell ref="K10:M10"/>
    <mergeCell ref="J9:J10"/>
  </mergeCells>
  <phoneticPr fontId="20"/>
  <printOptions horizontalCentered="1"/>
  <pageMargins left="0.19685039370078741" right="0.19685039370078741" top="0.74803149606299213" bottom="0.74803149606299213" header="0.31496062992125984" footer="0"/>
  <pageSetup paperSize="9" scale="81"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8E19F-A6C0-4E2E-BC7D-4AA9E30604E4}">
  <sheetPr codeName="Sheet5"/>
  <dimension ref="A1:K38"/>
  <sheetViews>
    <sheetView showGridLines="0" view="pageBreakPreview" zoomScaleNormal="100" zoomScaleSheetLayoutView="100" workbookViewId="0"/>
  </sheetViews>
  <sheetFormatPr defaultColWidth="9.75" defaultRowHeight="20.149999999999999" customHeight="1"/>
  <cols>
    <col min="1" max="1" width="1.58203125" style="27" customWidth="1"/>
    <col min="2" max="2" width="13.75" style="22" customWidth="1"/>
    <col min="3" max="3" width="13.75" style="32" customWidth="1"/>
    <col min="4" max="4" width="8" style="22" customWidth="1"/>
    <col min="5" max="6" width="4" style="22" customWidth="1"/>
    <col min="7" max="8" width="2.4140625" style="22" customWidth="1"/>
    <col min="9" max="10" width="13.75" style="22" customWidth="1"/>
    <col min="11" max="11" width="1.58203125" style="22" customWidth="1"/>
    <col min="12" max="228" width="9.75" style="22"/>
    <col min="229" max="229" width="3.33203125" style="22" customWidth="1"/>
    <col min="230" max="230" width="1.25" style="22" customWidth="1"/>
    <col min="231" max="242" width="2.4140625" style="22" customWidth="1"/>
    <col min="243" max="250" width="2.08203125" style="22" customWidth="1"/>
    <col min="251" max="266" width="2.4140625" style="22" customWidth="1"/>
    <col min="267" max="267" width="3.33203125" style="22" customWidth="1"/>
    <col min="268" max="484" width="9.75" style="22"/>
    <col min="485" max="485" width="3.33203125" style="22" customWidth="1"/>
    <col min="486" max="486" width="1.25" style="22" customWidth="1"/>
    <col min="487" max="498" width="2.4140625" style="22" customWidth="1"/>
    <col min="499" max="506" width="2.08203125" style="22" customWidth="1"/>
    <col min="507" max="522" width="2.4140625" style="22" customWidth="1"/>
    <col min="523" max="523" width="3.33203125" style="22" customWidth="1"/>
    <col min="524" max="740" width="9.75" style="22"/>
    <col min="741" max="741" width="3.33203125" style="22" customWidth="1"/>
    <col min="742" max="742" width="1.25" style="22" customWidth="1"/>
    <col min="743" max="754" width="2.4140625" style="22" customWidth="1"/>
    <col min="755" max="762" width="2.08203125" style="22" customWidth="1"/>
    <col min="763" max="778" width="2.4140625" style="22" customWidth="1"/>
    <col min="779" max="779" width="3.33203125" style="22" customWidth="1"/>
    <col min="780" max="996" width="9.75" style="22"/>
    <col min="997" max="997" width="3.33203125" style="22" customWidth="1"/>
    <col min="998" max="998" width="1.25" style="22" customWidth="1"/>
    <col min="999" max="1010" width="2.4140625" style="22" customWidth="1"/>
    <col min="1011" max="1018" width="2.08203125" style="22" customWidth="1"/>
    <col min="1019" max="1034" width="2.4140625" style="22" customWidth="1"/>
    <col min="1035" max="1035" width="3.33203125" style="22" customWidth="1"/>
    <col min="1036" max="1252" width="9.75" style="22"/>
    <col min="1253" max="1253" width="3.33203125" style="22" customWidth="1"/>
    <col min="1254" max="1254" width="1.25" style="22" customWidth="1"/>
    <col min="1255" max="1266" width="2.4140625" style="22" customWidth="1"/>
    <col min="1267" max="1274" width="2.08203125" style="22" customWidth="1"/>
    <col min="1275" max="1290" width="2.4140625" style="22" customWidth="1"/>
    <col min="1291" max="1291" width="3.33203125" style="22" customWidth="1"/>
    <col min="1292" max="1508" width="9.75" style="22"/>
    <col min="1509" max="1509" width="3.33203125" style="22" customWidth="1"/>
    <col min="1510" max="1510" width="1.25" style="22" customWidth="1"/>
    <col min="1511" max="1522" width="2.4140625" style="22" customWidth="1"/>
    <col min="1523" max="1530" width="2.08203125" style="22" customWidth="1"/>
    <col min="1531" max="1546" width="2.4140625" style="22" customWidth="1"/>
    <col min="1547" max="1547" width="3.33203125" style="22" customWidth="1"/>
    <col min="1548" max="1764" width="9.75" style="22"/>
    <col min="1765" max="1765" width="3.33203125" style="22" customWidth="1"/>
    <col min="1766" max="1766" width="1.25" style="22" customWidth="1"/>
    <col min="1767" max="1778" width="2.4140625" style="22" customWidth="1"/>
    <col min="1779" max="1786" width="2.08203125" style="22" customWidth="1"/>
    <col min="1787" max="1802" width="2.4140625" style="22" customWidth="1"/>
    <col min="1803" max="1803" width="3.33203125" style="22" customWidth="1"/>
    <col min="1804" max="2020" width="9.75" style="22"/>
    <col min="2021" max="2021" width="3.33203125" style="22" customWidth="1"/>
    <col min="2022" max="2022" width="1.25" style="22" customWidth="1"/>
    <col min="2023" max="2034" width="2.4140625" style="22" customWidth="1"/>
    <col min="2035" max="2042" width="2.08203125" style="22" customWidth="1"/>
    <col min="2043" max="2058" width="2.4140625" style="22" customWidth="1"/>
    <col min="2059" max="2059" width="3.33203125" style="22" customWidth="1"/>
    <col min="2060" max="2276" width="9.75" style="22"/>
    <col min="2277" max="2277" width="3.33203125" style="22" customWidth="1"/>
    <col min="2278" max="2278" width="1.25" style="22" customWidth="1"/>
    <col min="2279" max="2290" width="2.4140625" style="22" customWidth="1"/>
    <col min="2291" max="2298" width="2.08203125" style="22" customWidth="1"/>
    <col min="2299" max="2314" width="2.4140625" style="22" customWidth="1"/>
    <col min="2315" max="2315" width="3.33203125" style="22" customWidth="1"/>
    <col min="2316" max="2532" width="9.75" style="22"/>
    <col min="2533" max="2533" width="3.33203125" style="22" customWidth="1"/>
    <col min="2534" max="2534" width="1.25" style="22" customWidth="1"/>
    <col min="2535" max="2546" width="2.4140625" style="22" customWidth="1"/>
    <col min="2547" max="2554" width="2.08203125" style="22" customWidth="1"/>
    <col min="2555" max="2570" width="2.4140625" style="22" customWidth="1"/>
    <col min="2571" max="2571" width="3.33203125" style="22" customWidth="1"/>
    <col min="2572" max="2788" width="9.75" style="22"/>
    <col min="2789" max="2789" width="3.33203125" style="22" customWidth="1"/>
    <col min="2790" max="2790" width="1.25" style="22" customWidth="1"/>
    <col min="2791" max="2802" width="2.4140625" style="22" customWidth="1"/>
    <col min="2803" max="2810" width="2.08203125" style="22" customWidth="1"/>
    <col min="2811" max="2826" width="2.4140625" style="22" customWidth="1"/>
    <col min="2827" max="2827" width="3.33203125" style="22" customWidth="1"/>
    <col min="2828" max="3044" width="9.75" style="22"/>
    <col min="3045" max="3045" width="3.33203125" style="22" customWidth="1"/>
    <col min="3046" max="3046" width="1.25" style="22" customWidth="1"/>
    <col min="3047" max="3058" width="2.4140625" style="22" customWidth="1"/>
    <col min="3059" max="3066" width="2.08203125" style="22" customWidth="1"/>
    <col min="3067" max="3082" width="2.4140625" style="22" customWidth="1"/>
    <col min="3083" max="3083" width="3.33203125" style="22" customWidth="1"/>
    <col min="3084" max="3300" width="9.75" style="22"/>
    <col min="3301" max="3301" width="3.33203125" style="22" customWidth="1"/>
    <col min="3302" max="3302" width="1.25" style="22" customWidth="1"/>
    <col min="3303" max="3314" width="2.4140625" style="22" customWidth="1"/>
    <col min="3315" max="3322" width="2.08203125" style="22" customWidth="1"/>
    <col min="3323" max="3338" width="2.4140625" style="22" customWidth="1"/>
    <col min="3339" max="3339" width="3.33203125" style="22" customWidth="1"/>
    <col min="3340" max="3556" width="9.75" style="22"/>
    <col min="3557" max="3557" width="3.33203125" style="22" customWidth="1"/>
    <col min="3558" max="3558" width="1.25" style="22" customWidth="1"/>
    <col min="3559" max="3570" width="2.4140625" style="22" customWidth="1"/>
    <col min="3571" max="3578" width="2.08203125" style="22" customWidth="1"/>
    <col min="3579" max="3594" width="2.4140625" style="22" customWidth="1"/>
    <col min="3595" max="3595" width="3.33203125" style="22" customWidth="1"/>
    <col min="3596" max="3812" width="9.75" style="22"/>
    <col min="3813" max="3813" width="3.33203125" style="22" customWidth="1"/>
    <col min="3814" max="3814" width="1.25" style="22" customWidth="1"/>
    <col min="3815" max="3826" width="2.4140625" style="22" customWidth="1"/>
    <col min="3827" max="3834" width="2.08203125" style="22" customWidth="1"/>
    <col min="3835" max="3850" width="2.4140625" style="22" customWidth="1"/>
    <col min="3851" max="3851" width="3.33203125" style="22" customWidth="1"/>
    <col min="3852" max="4068" width="9.75" style="22"/>
    <col min="4069" max="4069" width="3.33203125" style="22" customWidth="1"/>
    <col min="4070" max="4070" width="1.25" style="22" customWidth="1"/>
    <col min="4071" max="4082" width="2.4140625" style="22" customWidth="1"/>
    <col min="4083" max="4090" width="2.08203125" style="22" customWidth="1"/>
    <col min="4091" max="4106" width="2.4140625" style="22" customWidth="1"/>
    <col min="4107" max="4107" width="3.33203125" style="22" customWidth="1"/>
    <col min="4108" max="4324" width="9.75" style="22"/>
    <col min="4325" max="4325" width="3.33203125" style="22" customWidth="1"/>
    <col min="4326" max="4326" width="1.25" style="22" customWidth="1"/>
    <col min="4327" max="4338" width="2.4140625" style="22" customWidth="1"/>
    <col min="4339" max="4346" width="2.08203125" style="22" customWidth="1"/>
    <col min="4347" max="4362" width="2.4140625" style="22" customWidth="1"/>
    <col min="4363" max="4363" width="3.33203125" style="22" customWidth="1"/>
    <col min="4364" max="4580" width="9.75" style="22"/>
    <col min="4581" max="4581" width="3.33203125" style="22" customWidth="1"/>
    <col min="4582" max="4582" width="1.25" style="22" customWidth="1"/>
    <col min="4583" max="4594" width="2.4140625" style="22" customWidth="1"/>
    <col min="4595" max="4602" width="2.08203125" style="22" customWidth="1"/>
    <col min="4603" max="4618" width="2.4140625" style="22" customWidth="1"/>
    <col min="4619" max="4619" width="3.33203125" style="22" customWidth="1"/>
    <col min="4620" max="4836" width="9.75" style="22"/>
    <col min="4837" max="4837" width="3.33203125" style="22" customWidth="1"/>
    <col min="4838" max="4838" width="1.25" style="22" customWidth="1"/>
    <col min="4839" max="4850" width="2.4140625" style="22" customWidth="1"/>
    <col min="4851" max="4858" width="2.08203125" style="22" customWidth="1"/>
    <col min="4859" max="4874" width="2.4140625" style="22" customWidth="1"/>
    <col min="4875" max="4875" width="3.33203125" style="22" customWidth="1"/>
    <col min="4876" max="5092" width="9.75" style="22"/>
    <col min="5093" max="5093" width="3.33203125" style="22" customWidth="1"/>
    <col min="5094" max="5094" width="1.25" style="22" customWidth="1"/>
    <col min="5095" max="5106" width="2.4140625" style="22" customWidth="1"/>
    <col min="5107" max="5114" width="2.08203125" style="22" customWidth="1"/>
    <col min="5115" max="5130" width="2.4140625" style="22" customWidth="1"/>
    <col min="5131" max="5131" width="3.33203125" style="22" customWidth="1"/>
    <col min="5132" max="5348" width="9.75" style="22"/>
    <col min="5349" max="5349" width="3.33203125" style="22" customWidth="1"/>
    <col min="5350" max="5350" width="1.25" style="22" customWidth="1"/>
    <col min="5351" max="5362" width="2.4140625" style="22" customWidth="1"/>
    <col min="5363" max="5370" width="2.08203125" style="22" customWidth="1"/>
    <col min="5371" max="5386" width="2.4140625" style="22" customWidth="1"/>
    <col min="5387" max="5387" width="3.33203125" style="22" customWidth="1"/>
    <col min="5388" max="5604" width="9.75" style="22"/>
    <col min="5605" max="5605" width="3.33203125" style="22" customWidth="1"/>
    <col min="5606" max="5606" width="1.25" style="22" customWidth="1"/>
    <col min="5607" max="5618" width="2.4140625" style="22" customWidth="1"/>
    <col min="5619" max="5626" width="2.08203125" style="22" customWidth="1"/>
    <col min="5627" max="5642" width="2.4140625" style="22" customWidth="1"/>
    <col min="5643" max="5643" width="3.33203125" style="22" customWidth="1"/>
    <col min="5644" max="5860" width="9.75" style="22"/>
    <col min="5861" max="5861" width="3.33203125" style="22" customWidth="1"/>
    <col min="5862" max="5862" width="1.25" style="22" customWidth="1"/>
    <col min="5863" max="5874" width="2.4140625" style="22" customWidth="1"/>
    <col min="5875" max="5882" width="2.08203125" style="22" customWidth="1"/>
    <col min="5883" max="5898" width="2.4140625" style="22" customWidth="1"/>
    <col min="5899" max="5899" width="3.33203125" style="22" customWidth="1"/>
    <col min="5900" max="6116" width="9.75" style="22"/>
    <col min="6117" max="6117" width="3.33203125" style="22" customWidth="1"/>
    <col min="6118" max="6118" width="1.25" style="22" customWidth="1"/>
    <col min="6119" max="6130" width="2.4140625" style="22" customWidth="1"/>
    <col min="6131" max="6138" width="2.08203125" style="22" customWidth="1"/>
    <col min="6139" max="6154" width="2.4140625" style="22" customWidth="1"/>
    <col min="6155" max="6155" width="3.33203125" style="22" customWidth="1"/>
    <col min="6156" max="6372" width="9.75" style="22"/>
    <col min="6373" max="6373" width="3.33203125" style="22" customWidth="1"/>
    <col min="6374" max="6374" width="1.25" style="22" customWidth="1"/>
    <col min="6375" max="6386" width="2.4140625" style="22" customWidth="1"/>
    <col min="6387" max="6394" width="2.08203125" style="22" customWidth="1"/>
    <col min="6395" max="6410" width="2.4140625" style="22" customWidth="1"/>
    <col min="6411" max="6411" width="3.33203125" style="22" customWidth="1"/>
    <col min="6412" max="6628" width="9.75" style="22"/>
    <col min="6629" max="6629" width="3.33203125" style="22" customWidth="1"/>
    <col min="6630" max="6630" width="1.25" style="22" customWidth="1"/>
    <col min="6631" max="6642" width="2.4140625" style="22" customWidth="1"/>
    <col min="6643" max="6650" width="2.08203125" style="22" customWidth="1"/>
    <col min="6651" max="6666" width="2.4140625" style="22" customWidth="1"/>
    <col min="6667" max="6667" width="3.33203125" style="22" customWidth="1"/>
    <col min="6668" max="6884" width="9.75" style="22"/>
    <col min="6885" max="6885" width="3.33203125" style="22" customWidth="1"/>
    <col min="6886" max="6886" width="1.25" style="22" customWidth="1"/>
    <col min="6887" max="6898" width="2.4140625" style="22" customWidth="1"/>
    <col min="6899" max="6906" width="2.08203125" style="22" customWidth="1"/>
    <col min="6907" max="6922" width="2.4140625" style="22" customWidth="1"/>
    <col min="6923" max="6923" width="3.33203125" style="22" customWidth="1"/>
    <col min="6924" max="7140" width="9.75" style="22"/>
    <col min="7141" max="7141" width="3.33203125" style="22" customWidth="1"/>
    <col min="7142" max="7142" width="1.25" style="22" customWidth="1"/>
    <col min="7143" max="7154" width="2.4140625" style="22" customWidth="1"/>
    <col min="7155" max="7162" width="2.08203125" style="22" customWidth="1"/>
    <col min="7163" max="7178" width="2.4140625" style="22" customWidth="1"/>
    <col min="7179" max="7179" width="3.33203125" style="22" customWidth="1"/>
    <col min="7180" max="7396" width="9.75" style="22"/>
    <col min="7397" max="7397" width="3.33203125" style="22" customWidth="1"/>
    <col min="7398" max="7398" width="1.25" style="22" customWidth="1"/>
    <col min="7399" max="7410" width="2.4140625" style="22" customWidth="1"/>
    <col min="7411" max="7418" width="2.08203125" style="22" customWidth="1"/>
    <col min="7419" max="7434" width="2.4140625" style="22" customWidth="1"/>
    <col min="7435" max="7435" width="3.33203125" style="22" customWidth="1"/>
    <col min="7436" max="7652" width="9.75" style="22"/>
    <col min="7653" max="7653" width="3.33203125" style="22" customWidth="1"/>
    <col min="7654" max="7654" width="1.25" style="22" customWidth="1"/>
    <col min="7655" max="7666" width="2.4140625" style="22" customWidth="1"/>
    <col min="7667" max="7674" width="2.08203125" style="22" customWidth="1"/>
    <col min="7675" max="7690" width="2.4140625" style="22" customWidth="1"/>
    <col min="7691" max="7691" width="3.33203125" style="22" customWidth="1"/>
    <col min="7692" max="7908" width="9.75" style="22"/>
    <col min="7909" max="7909" width="3.33203125" style="22" customWidth="1"/>
    <col min="7910" max="7910" width="1.25" style="22" customWidth="1"/>
    <col min="7911" max="7922" width="2.4140625" style="22" customWidth="1"/>
    <col min="7923" max="7930" width="2.08203125" style="22" customWidth="1"/>
    <col min="7931" max="7946" width="2.4140625" style="22" customWidth="1"/>
    <col min="7947" max="7947" width="3.33203125" style="22" customWidth="1"/>
    <col min="7948" max="8164" width="9.75" style="22"/>
    <col min="8165" max="8165" width="3.33203125" style="22" customWidth="1"/>
    <col min="8166" max="8166" width="1.25" style="22" customWidth="1"/>
    <col min="8167" max="8178" width="2.4140625" style="22" customWidth="1"/>
    <col min="8179" max="8186" width="2.08203125" style="22" customWidth="1"/>
    <col min="8187" max="8202" width="2.4140625" style="22" customWidth="1"/>
    <col min="8203" max="8203" width="3.33203125" style="22" customWidth="1"/>
    <col min="8204" max="8420" width="9.75" style="22"/>
    <col min="8421" max="8421" width="3.33203125" style="22" customWidth="1"/>
    <col min="8422" max="8422" width="1.25" style="22" customWidth="1"/>
    <col min="8423" max="8434" width="2.4140625" style="22" customWidth="1"/>
    <col min="8435" max="8442" width="2.08203125" style="22" customWidth="1"/>
    <col min="8443" max="8458" width="2.4140625" style="22" customWidth="1"/>
    <col min="8459" max="8459" width="3.33203125" style="22" customWidth="1"/>
    <col min="8460" max="8676" width="9.75" style="22"/>
    <col min="8677" max="8677" width="3.33203125" style="22" customWidth="1"/>
    <col min="8678" max="8678" width="1.25" style="22" customWidth="1"/>
    <col min="8679" max="8690" width="2.4140625" style="22" customWidth="1"/>
    <col min="8691" max="8698" width="2.08203125" style="22" customWidth="1"/>
    <col min="8699" max="8714" width="2.4140625" style="22" customWidth="1"/>
    <col min="8715" max="8715" width="3.33203125" style="22" customWidth="1"/>
    <col min="8716" max="8932" width="9.75" style="22"/>
    <col min="8933" max="8933" width="3.33203125" style="22" customWidth="1"/>
    <col min="8934" max="8934" width="1.25" style="22" customWidth="1"/>
    <col min="8935" max="8946" width="2.4140625" style="22" customWidth="1"/>
    <col min="8947" max="8954" width="2.08203125" style="22" customWidth="1"/>
    <col min="8955" max="8970" width="2.4140625" style="22" customWidth="1"/>
    <col min="8971" max="8971" width="3.33203125" style="22" customWidth="1"/>
    <col min="8972" max="9188" width="9.75" style="22"/>
    <col min="9189" max="9189" width="3.33203125" style="22" customWidth="1"/>
    <col min="9190" max="9190" width="1.25" style="22" customWidth="1"/>
    <col min="9191" max="9202" width="2.4140625" style="22" customWidth="1"/>
    <col min="9203" max="9210" width="2.08203125" style="22" customWidth="1"/>
    <col min="9211" max="9226" width="2.4140625" style="22" customWidth="1"/>
    <col min="9227" max="9227" width="3.33203125" style="22" customWidth="1"/>
    <col min="9228" max="9444" width="9.75" style="22"/>
    <col min="9445" max="9445" width="3.33203125" style="22" customWidth="1"/>
    <col min="9446" max="9446" width="1.25" style="22" customWidth="1"/>
    <col min="9447" max="9458" width="2.4140625" style="22" customWidth="1"/>
    <col min="9459" max="9466" width="2.08203125" style="22" customWidth="1"/>
    <col min="9467" max="9482" width="2.4140625" style="22" customWidth="1"/>
    <col min="9483" max="9483" width="3.33203125" style="22" customWidth="1"/>
    <col min="9484" max="9700" width="9.75" style="22"/>
    <col min="9701" max="9701" width="3.33203125" style="22" customWidth="1"/>
    <col min="9702" max="9702" width="1.25" style="22" customWidth="1"/>
    <col min="9703" max="9714" width="2.4140625" style="22" customWidth="1"/>
    <col min="9715" max="9722" width="2.08203125" style="22" customWidth="1"/>
    <col min="9723" max="9738" width="2.4140625" style="22" customWidth="1"/>
    <col min="9739" max="9739" width="3.33203125" style="22" customWidth="1"/>
    <col min="9740" max="9956" width="9.75" style="22"/>
    <col min="9957" max="9957" width="3.33203125" style="22" customWidth="1"/>
    <col min="9958" max="9958" width="1.25" style="22" customWidth="1"/>
    <col min="9959" max="9970" width="2.4140625" style="22" customWidth="1"/>
    <col min="9971" max="9978" width="2.08203125" style="22" customWidth="1"/>
    <col min="9979" max="9994" width="2.4140625" style="22" customWidth="1"/>
    <col min="9995" max="9995" width="3.33203125" style="22" customWidth="1"/>
    <col min="9996" max="10212" width="9.75" style="22"/>
    <col min="10213" max="10213" width="3.33203125" style="22" customWidth="1"/>
    <col min="10214" max="10214" width="1.25" style="22" customWidth="1"/>
    <col min="10215" max="10226" width="2.4140625" style="22" customWidth="1"/>
    <col min="10227" max="10234" width="2.08203125" style="22" customWidth="1"/>
    <col min="10235" max="10250" width="2.4140625" style="22" customWidth="1"/>
    <col min="10251" max="10251" width="3.33203125" style="22" customWidth="1"/>
    <col min="10252" max="10468" width="9.75" style="22"/>
    <col min="10469" max="10469" width="3.33203125" style="22" customWidth="1"/>
    <col min="10470" max="10470" width="1.25" style="22" customWidth="1"/>
    <col min="10471" max="10482" width="2.4140625" style="22" customWidth="1"/>
    <col min="10483" max="10490" width="2.08203125" style="22" customWidth="1"/>
    <col min="10491" max="10506" width="2.4140625" style="22" customWidth="1"/>
    <col min="10507" max="10507" width="3.33203125" style="22" customWidth="1"/>
    <col min="10508" max="10724" width="9.75" style="22"/>
    <col min="10725" max="10725" width="3.33203125" style="22" customWidth="1"/>
    <col min="10726" max="10726" width="1.25" style="22" customWidth="1"/>
    <col min="10727" max="10738" width="2.4140625" style="22" customWidth="1"/>
    <col min="10739" max="10746" width="2.08203125" style="22" customWidth="1"/>
    <col min="10747" max="10762" width="2.4140625" style="22" customWidth="1"/>
    <col min="10763" max="10763" width="3.33203125" style="22" customWidth="1"/>
    <col min="10764" max="10980" width="9.75" style="22"/>
    <col min="10981" max="10981" width="3.33203125" style="22" customWidth="1"/>
    <col min="10982" max="10982" width="1.25" style="22" customWidth="1"/>
    <col min="10983" max="10994" width="2.4140625" style="22" customWidth="1"/>
    <col min="10995" max="11002" width="2.08203125" style="22" customWidth="1"/>
    <col min="11003" max="11018" width="2.4140625" style="22" customWidth="1"/>
    <col min="11019" max="11019" width="3.33203125" style="22" customWidth="1"/>
    <col min="11020" max="11236" width="9.75" style="22"/>
    <col min="11237" max="11237" width="3.33203125" style="22" customWidth="1"/>
    <col min="11238" max="11238" width="1.25" style="22" customWidth="1"/>
    <col min="11239" max="11250" width="2.4140625" style="22" customWidth="1"/>
    <col min="11251" max="11258" width="2.08203125" style="22" customWidth="1"/>
    <col min="11259" max="11274" width="2.4140625" style="22" customWidth="1"/>
    <col min="11275" max="11275" width="3.33203125" style="22" customWidth="1"/>
    <col min="11276" max="11492" width="9.75" style="22"/>
    <col min="11493" max="11493" width="3.33203125" style="22" customWidth="1"/>
    <col min="11494" max="11494" width="1.25" style="22" customWidth="1"/>
    <col min="11495" max="11506" width="2.4140625" style="22" customWidth="1"/>
    <col min="11507" max="11514" width="2.08203125" style="22" customWidth="1"/>
    <col min="11515" max="11530" width="2.4140625" style="22" customWidth="1"/>
    <col min="11531" max="11531" width="3.33203125" style="22" customWidth="1"/>
    <col min="11532" max="11748" width="9.75" style="22"/>
    <col min="11749" max="11749" width="3.33203125" style="22" customWidth="1"/>
    <col min="11750" max="11750" width="1.25" style="22" customWidth="1"/>
    <col min="11751" max="11762" width="2.4140625" style="22" customWidth="1"/>
    <col min="11763" max="11770" width="2.08203125" style="22" customWidth="1"/>
    <col min="11771" max="11786" width="2.4140625" style="22" customWidth="1"/>
    <col min="11787" max="11787" width="3.33203125" style="22" customWidth="1"/>
    <col min="11788" max="12004" width="9.75" style="22"/>
    <col min="12005" max="12005" width="3.33203125" style="22" customWidth="1"/>
    <col min="12006" max="12006" width="1.25" style="22" customWidth="1"/>
    <col min="12007" max="12018" width="2.4140625" style="22" customWidth="1"/>
    <col min="12019" max="12026" width="2.08203125" style="22" customWidth="1"/>
    <col min="12027" max="12042" width="2.4140625" style="22" customWidth="1"/>
    <col min="12043" max="12043" width="3.33203125" style="22" customWidth="1"/>
    <col min="12044" max="12260" width="9.75" style="22"/>
    <col min="12261" max="12261" width="3.33203125" style="22" customWidth="1"/>
    <col min="12262" max="12262" width="1.25" style="22" customWidth="1"/>
    <col min="12263" max="12274" width="2.4140625" style="22" customWidth="1"/>
    <col min="12275" max="12282" width="2.08203125" style="22" customWidth="1"/>
    <col min="12283" max="12298" width="2.4140625" style="22" customWidth="1"/>
    <col min="12299" max="12299" width="3.33203125" style="22" customWidth="1"/>
    <col min="12300" max="12516" width="9.75" style="22"/>
    <col min="12517" max="12517" width="3.33203125" style="22" customWidth="1"/>
    <col min="12518" max="12518" width="1.25" style="22" customWidth="1"/>
    <col min="12519" max="12530" width="2.4140625" style="22" customWidth="1"/>
    <col min="12531" max="12538" width="2.08203125" style="22" customWidth="1"/>
    <col min="12539" max="12554" width="2.4140625" style="22" customWidth="1"/>
    <col min="12555" max="12555" width="3.33203125" style="22" customWidth="1"/>
    <col min="12556" max="12772" width="9.75" style="22"/>
    <col min="12773" max="12773" width="3.33203125" style="22" customWidth="1"/>
    <col min="12774" max="12774" width="1.25" style="22" customWidth="1"/>
    <col min="12775" max="12786" width="2.4140625" style="22" customWidth="1"/>
    <col min="12787" max="12794" width="2.08203125" style="22" customWidth="1"/>
    <col min="12795" max="12810" width="2.4140625" style="22" customWidth="1"/>
    <col min="12811" max="12811" width="3.33203125" style="22" customWidth="1"/>
    <col min="12812" max="13028" width="9.75" style="22"/>
    <col min="13029" max="13029" width="3.33203125" style="22" customWidth="1"/>
    <col min="13030" max="13030" width="1.25" style="22" customWidth="1"/>
    <col min="13031" max="13042" width="2.4140625" style="22" customWidth="1"/>
    <col min="13043" max="13050" width="2.08203125" style="22" customWidth="1"/>
    <col min="13051" max="13066" width="2.4140625" style="22" customWidth="1"/>
    <col min="13067" max="13067" width="3.33203125" style="22" customWidth="1"/>
    <col min="13068" max="13284" width="9.75" style="22"/>
    <col min="13285" max="13285" width="3.33203125" style="22" customWidth="1"/>
    <col min="13286" max="13286" width="1.25" style="22" customWidth="1"/>
    <col min="13287" max="13298" width="2.4140625" style="22" customWidth="1"/>
    <col min="13299" max="13306" width="2.08203125" style="22" customWidth="1"/>
    <col min="13307" max="13322" width="2.4140625" style="22" customWidth="1"/>
    <col min="13323" max="13323" width="3.33203125" style="22" customWidth="1"/>
    <col min="13324" max="13540" width="9.75" style="22"/>
    <col min="13541" max="13541" width="3.33203125" style="22" customWidth="1"/>
    <col min="13542" max="13542" width="1.25" style="22" customWidth="1"/>
    <col min="13543" max="13554" width="2.4140625" style="22" customWidth="1"/>
    <col min="13555" max="13562" width="2.08203125" style="22" customWidth="1"/>
    <col min="13563" max="13578" width="2.4140625" style="22" customWidth="1"/>
    <col min="13579" max="13579" width="3.33203125" style="22" customWidth="1"/>
    <col min="13580" max="13796" width="9.75" style="22"/>
    <col min="13797" max="13797" width="3.33203125" style="22" customWidth="1"/>
    <col min="13798" max="13798" width="1.25" style="22" customWidth="1"/>
    <col min="13799" max="13810" width="2.4140625" style="22" customWidth="1"/>
    <col min="13811" max="13818" width="2.08203125" style="22" customWidth="1"/>
    <col min="13819" max="13834" width="2.4140625" style="22" customWidth="1"/>
    <col min="13835" max="13835" width="3.33203125" style="22" customWidth="1"/>
    <col min="13836" max="14052" width="9.75" style="22"/>
    <col min="14053" max="14053" width="3.33203125" style="22" customWidth="1"/>
    <col min="14054" max="14054" width="1.25" style="22" customWidth="1"/>
    <col min="14055" max="14066" width="2.4140625" style="22" customWidth="1"/>
    <col min="14067" max="14074" width="2.08203125" style="22" customWidth="1"/>
    <col min="14075" max="14090" width="2.4140625" style="22" customWidth="1"/>
    <col min="14091" max="14091" width="3.33203125" style="22" customWidth="1"/>
    <col min="14092" max="14308" width="9.75" style="22"/>
    <col min="14309" max="14309" width="3.33203125" style="22" customWidth="1"/>
    <col min="14310" max="14310" width="1.25" style="22" customWidth="1"/>
    <col min="14311" max="14322" width="2.4140625" style="22" customWidth="1"/>
    <col min="14323" max="14330" width="2.08203125" style="22" customWidth="1"/>
    <col min="14331" max="14346" width="2.4140625" style="22" customWidth="1"/>
    <col min="14347" max="14347" width="3.33203125" style="22" customWidth="1"/>
    <col min="14348" max="14564" width="9.75" style="22"/>
    <col min="14565" max="14565" width="3.33203125" style="22" customWidth="1"/>
    <col min="14566" max="14566" width="1.25" style="22" customWidth="1"/>
    <col min="14567" max="14578" width="2.4140625" style="22" customWidth="1"/>
    <col min="14579" max="14586" width="2.08203125" style="22" customWidth="1"/>
    <col min="14587" max="14602" width="2.4140625" style="22" customWidth="1"/>
    <col min="14603" max="14603" width="3.33203125" style="22" customWidth="1"/>
    <col min="14604" max="14820" width="9.75" style="22"/>
    <col min="14821" max="14821" width="3.33203125" style="22" customWidth="1"/>
    <col min="14822" max="14822" width="1.25" style="22" customWidth="1"/>
    <col min="14823" max="14834" width="2.4140625" style="22" customWidth="1"/>
    <col min="14835" max="14842" width="2.08203125" style="22" customWidth="1"/>
    <col min="14843" max="14858" width="2.4140625" style="22" customWidth="1"/>
    <col min="14859" max="14859" width="3.33203125" style="22" customWidth="1"/>
    <col min="14860" max="15076" width="9.75" style="22"/>
    <col min="15077" max="15077" width="3.33203125" style="22" customWidth="1"/>
    <col min="15078" max="15078" width="1.25" style="22" customWidth="1"/>
    <col min="15079" max="15090" width="2.4140625" style="22" customWidth="1"/>
    <col min="15091" max="15098" width="2.08203125" style="22" customWidth="1"/>
    <col min="15099" max="15114" width="2.4140625" style="22" customWidth="1"/>
    <col min="15115" max="15115" width="3.33203125" style="22" customWidth="1"/>
    <col min="15116" max="15332" width="9.75" style="22"/>
    <col min="15333" max="15333" width="3.33203125" style="22" customWidth="1"/>
    <col min="15334" max="15334" width="1.25" style="22" customWidth="1"/>
    <col min="15335" max="15346" width="2.4140625" style="22" customWidth="1"/>
    <col min="15347" max="15354" width="2.08203125" style="22" customWidth="1"/>
    <col min="15355" max="15370" width="2.4140625" style="22" customWidth="1"/>
    <col min="15371" max="15371" width="3.33203125" style="22" customWidth="1"/>
    <col min="15372" max="15588" width="9.75" style="22"/>
    <col min="15589" max="15589" width="3.33203125" style="22" customWidth="1"/>
    <col min="15590" max="15590" width="1.25" style="22" customWidth="1"/>
    <col min="15591" max="15602" width="2.4140625" style="22" customWidth="1"/>
    <col min="15603" max="15610" width="2.08203125" style="22" customWidth="1"/>
    <col min="15611" max="15626" width="2.4140625" style="22" customWidth="1"/>
    <col min="15627" max="15627" width="3.33203125" style="22" customWidth="1"/>
    <col min="15628" max="15844" width="9.75" style="22"/>
    <col min="15845" max="15845" width="3.33203125" style="22" customWidth="1"/>
    <col min="15846" max="15846" width="1.25" style="22" customWidth="1"/>
    <col min="15847" max="15858" width="2.4140625" style="22" customWidth="1"/>
    <col min="15859" max="15866" width="2.08203125" style="22" customWidth="1"/>
    <col min="15867" max="15882" width="2.4140625" style="22" customWidth="1"/>
    <col min="15883" max="15883" width="3.33203125" style="22" customWidth="1"/>
    <col min="15884" max="16100" width="9.75" style="22"/>
    <col min="16101" max="16101" width="3.33203125" style="22" customWidth="1"/>
    <col min="16102" max="16102" width="1.25" style="22" customWidth="1"/>
    <col min="16103" max="16114" width="2.4140625" style="22" customWidth="1"/>
    <col min="16115" max="16122" width="2.08203125" style="22" customWidth="1"/>
    <col min="16123" max="16138" width="2.4140625" style="22" customWidth="1"/>
    <col min="16139" max="16139" width="3.33203125" style="22" customWidth="1"/>
    <col min="16140" max="16384" width="9.75" style="22"/>
  </cols>
  <sheetData>
    <row r="1" spans="1:11" s="15" customFormat="1" ht="21" customHeight="1">
      <c r="A1" s="34" t="s">
        <v>43</v>
      </c>
      <c r="B1" s="34"/>
      <c r="C1" s="35"/>
      <c r="G1" s="36"/>
      <c r="H1" s="36"/>
      <c r="I1" s="36"/>
      <c r="J1" s="14"/>
    </row>
    <row r="2" spans="1:11" s="15" customFormat="1" ht="20" customHeight="1">
      <c r="A2" s="34"/>
      <c r="B2" s="35"/>
      <c r="C2" s="35"/>
      <c r="G2" s="36"/>
      <c r="H2" s="36"/>
      <c r="I2" s="36"/>
      <c r="J2" s="37"/>
    </row>
    <row r="3" spans="1:11" s="15" customFormat="1" ht="13.5" customHeight="1">
      <c r="A3" s="34"/>
      <c r="B3" s="717" t="s">
        <v>44</v>
      </c>
      <c r="C3" s="717"/>
      <c r="D3" s="717"/>
      <c r="E3" s="717"/>
      <c r="F3" s="717"/>
      <c r="G3" s="717"/>
      <c r="H3" s="717"/>
      <c r="I3" s="717"/>
      <c r="J3" s="717"/>
    </row>
    <row r="4" spans="1:11" s="15" customFormat="1" ht="13.5" customHeight="1">
      <c r="A4" s="34"/>
      <c r="B4" s="718"/>
      <c r="C4" s="718"/>
      <c r="D4" s="718"/>
      <c r="E4" s="718"/>
      <c r="F4" s="718"/>
      <c r="G4" s="718"/>
      <c r="H4" s="718"/>
      <c r="I4" s="718"/>
      <c r="J4" s="718"/>
    </row>
    <row r="5" spans="1:11" s="15" customFormat="1" ht="14">
      <c r="A5" s="38"/>
      <c r="B5" s="719" t="s">
        <v>45</v>
      </c>
      <c r="C5" s="719" t="s">
        <v>46</v>
      </c>
      <c r="D5" s="719" t="s">
        <v>47</v>
      </c>
      <c r="E5" s="719"/>
      <c r="F5" s="719"/>
      <c r="G5" s="719" t="s">
        <v>48</v>
      </c>
      <c r="H5" s="719"/>
      <c r="I5" s="719" t="s">
        <v>49</v>
      </c>
      <c r="J5" s="719" t="s">
        <v>50</v>
      </c>
      <c r="K5" s="39"/>
    </row>
    <row r="6" spans="1:11" s="15" customFormat="1" ht="13">
      <c r="A6" s="40"/>
      <c r="B6" s="719"/>
      <c r="C6" s="719"/>
      <c r="D6" s="41" t="s">
        <v>51</v>
      </c>
      <c r="E6" s="41" t="s">
        <v>52</v>
      </c>
      <c r="F6" s="41" t="s">
        <v>53</v>
      </c>
      <c r="G6" s="719"/>
      <c r="H6" s="719"/>
      <c r="I6" s="719"/>
      <c r="J6" s="719"/>
    </row>
    <row r="7" spans="1:11" s="15" customFormat="1" ht="33" customHeight="1">
      <c r="A7" s="34"/>
      <c r="B7" s="43" t="s">
        <v>54</v>
      </c>
      <c r="C7" s="43" t="s">
        <v>55</v>
      </c>
      <c r="D7" s="44">
        <v>1965</v>
      </c>
      <c r="E7" s="45">
        <v>3</v>
      </c>
      <c r="F7" s="45">
        <v>4</v>
      </c>
      <c r="G7" s="713" t="s">
        <v>56</v>
      </c>
      <c r="H7" s="714"/>
      <c r="I7" s="305" t="s">
        <v>57</v>
      </c>
      <c r="J7" s="305" t="s">
        <v>741</v>
      </c>
    </row>
    <row r="8" spans="1:11" s="15" customFormat="1" ht="33" customHeight="1">
      <c r="A8" s="34"/>
      <c r="B8" s="43"/>
      <c r="C8" s="43"/>
      <c r="D8" s="44"/>
      <c r="E8" s="45"/>
      <c r="F8" s="45"/>
      <c r="G8" s="713"/>
      <c r="H8" s="714"/>
      <c r="I8" s="305"/>
      <c r="J8" s="305"/>
    </row>
    <row r="9" spans="1:11" s="15" customFormat="1" ht="33" customHeight="1">
      <c r="A9" s="34"/>
      <c r="B9" s="43"/>
      <c r="C9" s="43"/>
      <c r="D9" s="44"/>
      <c r="E9" s="45"/>
      <c r="F9" s="45"/>
      <c r="G9" s="713"/>
      <c r="H9" s="714"/>
      <c r="I9" s="305"/>
      <c r="J9" s="305"/>
    </row>
    <row r="10" spans="1:11" s="15" customFormat="1" ht="33" customHeight="1">
      <c r="A10" s="34"/>
      <c r="B10" s="43"/>
      <c r="C10" s="43"/>
      <c r="D10" s="44"/>
      <c r="E10" s="45"/>
      <c r="F10" s="45"/>
      <c r="G10" s="713"/>
      <c r="H10" s="714"/>
      <c r="I10" s="305"/>
      <c r="J10" s="305"/>
    </row>
    <row r="11" spans="1:11" s="15" customFormat="1" ht="33" customHeight="1">
      <c r="A11" s="40"/>
      <c r="B11" s="43"/>
      <c r="C11" s="43"/>
      <c r="D11" s="44"/>
      <c r="E11" s="45"/>
      <c r="F11" s="45"/>
      <c r="G11" s="713"/>
      <c r="H11" s="714"/>
      <c r="I11" s="305"/>
      <c r="J11" s="305"/>
    </row>
    <row r="12" spans="1:11" s="15" customFormat="1" ht="33" customHeight="1">
      <c r="A12" s="34"/>
      <c r="B12" s="43"/>
      <c r="C12" s="43"/>
      <c r="D12" s="44"/>
      <c r="E12" s="45"/>
      <c r="F12" s="45"/>
      <c r="G12" s="713"/>
      <c r="H12" s="714"/>
      <c r="I12" s="305"/>
      <c r="J12" s="305"/>
    </row>
    <row r="13" spans="1:11" s="15" customFormat="1" ht="33" customHeight="1">
      <c r="A13" s="34"/>
      <c r="B13" s="43"/>
      <c r="C13" s="43"/>
      <c r="D13" s="44"/>
      <c r="E13" s="45"/>
      <c r="F13" s="45"/>
      <c r="G13" s="713"/>
      <c r="H13" s="714"/>
      <c r="I13" s="305"/>
      <c r="J13" s="305"/>
    </row>
    <row r="14" spans="1:11" s="15" customFormat="1" ht="33" customHeight="1">
      <c r="A14" s="34"/>
      <c r="B14" s="43"/>
      <c r="C14" s="43"/>
      <c r="D14" s="44"/>
      <c r="E14" s="45"/>
      <c r="F14" s="45"/>
      <c r="G14" s="713"/>
      <c r="H14" s="714"/>
      <c r="I14" s="305"/>
      <c r="J14" s="305"/>
    </row>
    <row r="15" spans="1:11" s="15" customFormat="1" ht="33" customHeight="1">
      <c r="A15" s="34"/>
      <c r="B15" s="46"/>
      <c r="C15" s="43"/>
      <c r="D15" s="44"/>
      <c r="E15" s="45"/>
      <c r="F15" s="45"/>
      <c r="G15" s="713"/>
      <c r="H15" s="714"/>
      <c r="I15" s="305"/>
      <c r="J15" s="305"/>
    </row>
    <row r="16" spans="1:11" s="15" customFormat="1" ht="33" customHeight="1">
      <c r="A16" s="34"/>
      <c r="B16" s="43"/>
      <c r="C16" s="43"/>
      <c r="D16" s="44"/>
      <c r="E16" s="45"/>
      <c r="F16" s="45"/>
      <c r="G16" s="713"/>
      <c r="H16" s="714"/>
      <c r="I16" s="305"/>
      <c r="J16" s="305"/>
    </row>
    <row r="17" spans="1:10" s="15" customFormat="1" ht="33" customHeight="1">
      <c r="A17" s="34"/>
      <c r="B17" s="43"/>
      <c r="C17" s="43"/>
      <c r="D17" s="44"/>
      <c r="E17" s="45"/>
      <c r="F17" s="45"/>
      <c r="G17" s="713"/>
      <c r="H17" s="714"/>
      <c r="I17" s="305"/>
      <c r="J17" s="305"/>
    </row>
    <row r="18" spans="1:10" s="15" customFormat="1" ht="33" customHeight="1">
      <c r="A18" s="34"/>
      <c r="B18" s="46"/>
      <c r="C18" s="43"/>
      <c r="D18" s="44"/>
      <c r="E18" s="45"/>
      <c r="F18" s="45"/>
      <c r="G18" s="713"/>
      <c r="H18" s="714"/>
      <c r="I18" s="305"/>
      <c r="J18" s="305"/>
    </row>
    <row r="19" spans="1:10" s="15" customFormat="1" ht="33" customHeight="1">
      <c r="A19" s="34"/>
      <c r="B19" s="43"/>
      <c r="C19" s="43"/>
      <c r="D19" s="44"/>
      <c r="E19" s="45"/>
      <c r="F19" s="45"/>
      <c r="G19" s="713"/>
      <c r="H19" s="714"/>
      <c r="I19" s="305"/>
      <c r="J19" s="305"/>
    </row>
    <row r="20" spans="1:10" s="15" customFormat="1" ht="33" customHeight="1">
      <c r="A20" s="34"/>
      <c r="B20" s="43"/>
      <c r="C20" s="43"/>
      <c r="D20" s="44"/>
      <c r="E20" s="45"/>
      <c r="F20" s="45"/>
      <c r="G20" s="713"/>
      <c r="H20" s="714"/>
      <c r="I20" s="305"/>
      <c r="J20" s="305"/>
    </row>
    <row r="21" spans="1:10" s="15" customFormat="1" ht="33" customHeight="1">
      <c r="A21" s="34"/>
      <c r="B21" s="43"/>
      <c r="C21" s="43"/>
      <c r="D21" s="44"/>
      <c r="E21" s="45"/>
      <c r="F21" s="45"/>
      <c r="G21" s="713"/>
      <c r="H21" s="714"/>
      <c r="I21" s="305"/>
      <c r="J21" s="305"/>
    </row>
    <row r="22" spans="1:10" s="15" customFormat="1" ht="33" customHeight="1">
      <c r="A22" s="34"/>
      <c r="B22" s="43"/>
      <c r="C22" s="43"/>
      <c r="D22" s="44"/>
      <c r="E22" s="45"/>
      <c r="F22" s="45"/>
      <c r="G22" s="713"/>
      <c r="H22" s="714"/>
      <c r="I22" s="305"/>
      <c r="J22" s="305"/>
    </row>
    <row r="23" spans="1:10" s="15" customFormat="1" ht="33" customHeight="1">
      <c r="A23" s="34"/>
      <c r="B23" s="43"/>
      <c r="C23" s="43"/>
      <c r="D23" s="47"/>
      <c r="E23" s="48"/>
      <c r="F23" s="48"/>
      <c r="G23" s="711"/>
      <c r="H23" s="712"/>
      <c r="I23" s="305"/>
      <c r="J23" s="305"/>
    </row>
    <row r="24" spans="1:10" s="15" customFormat="1" ht="13">
      <c r="A24" s="34"/>
      <c r="B24" s="42"/>
      <c r="C24" s="36"/>
      <c r="D24" s="42"/>
      <c r="E24" s="42"/>
      <c r="F24" s="42"/>
      <c r="G24" s="42"/>
      <c r="H24" s="42"/>
      <c r="I24" s="42"/>
      <c r="J24" s="42"/>
    </row>
    <row r="25" spans="1:10" s="15" customFormat="1" ht="84" customHeight="1">
      <c r="A25" s="34"/>
      <c r="B25" s="715" t="s">
        <v>746</v>
      </c>
      <c r="C25" s="716"/>
      <c r="D25" s="716"/>
      <c r="E25" s="716"/>
      <c r="F25" s="716"/>
      <c r="G25" s="716"/>
      <c r="H25" s="716"/>
      <c r="I25" s="716"/>
      <c r="J25" s="716"/>
    </row>
    <row r="26" spans="1:10" ht="13.5" customHeight="1">
      <c r="B26" s="30"/>
      <c r="C26" s="710"/>
      <c r="D26" s="710"/>
      <c r="E26" s="710"/>
      <c r="F26" s="710"/>
      <c r="G26" s="710"/>
      <c r="H26" s="710"/>
      <c r="I26" s="710"/>
      <c r="J26" s="710"/>
    </row>
    <row r="27" spans="1:10" ht="15">
      <c r="B27" s="31"/>
      <c r="C27" s="710"/>
      <c r="D27" s="710"/>
      <c r="E27" s="710"/>
      <c r="F27" s="710"/>
      <c r="G27" s="710"/>
      <c r="H27" s="710"/>
      <c r="I27" s="710"/>
      <c r="J27" s="710"/>
    </row>
    <row r="28" spans="1:10" ht="15">
      <c r="B28" s="29"/>
      <c r="C28" s="28"/>
      <c r="D28" s="29"/>
      <c r="E28" s="29"/>
      <c r="F28" s="29"/>
      <c r="G28" s="29"/>
      <c r="H28" s="29"/>
      <c r="I28" s="29"/>
      <c r="J28" s="29"/>
    </row>
    <row r="29" spans="1:10" ht="20.149999999999999" customHeight="1">
      <c r="B29" s="29"/>
      <c r="C29" s="28"/>
      <c r="D29" s="29"/>
      <c r="E29" s="29"/>
      <c r="F29" s="29"/>
      <c r="G29" s="29"/>
      <c r="H29" s="29"/>
      <c r="I29" s="29"/>
      <c r="J29" s="29"/>
    </row>
    <row r="30" spans="1:10" ht="20.149999999999999" customHeight="1">
      <c r="B30" s="29"/>
      <c r="C30" s="28"/>
      <c r="D30" s="29"/>
      <c r="E30" s="29"/>
      <c r="F30" s="29"/>
      <c r="G30" s="29"/>
      <c r="H30" s="29"/>
      <c r="I30" s="29"/>
      <c r="J30" s="29"/>
    </row>
    <row r="31" spans="1:10" ht="20.149999999999999" customHeight="1">
      <c r="B31" s="29"/>
      <c r="C31" s="28"/>
      <c r="D31" s="29"/>
      <c r="E31" s="29"/>
      <c r="F31" s="29"/>
      <c r="G31" s="29"/>
      <c r="H31" s="29"/>
      <c r="I31" s="29"/>
      <c r="J31" s="29"/>
    </row>
    <row r="32" spans="1:10" ht="20.149999999999999" customHeight="1">
      <c r="B32" s="29"/>
      <c r="C32" s="28"/>
      <c r="D32" s="29"/>
      <c r="E32" s="29"/>
      <c r="F32" s="29"/>
      <c r="G32" s="29"/>
      <c r="H32" s="29"/>
      <c r="I32" s="29"/>
      <c r="J32" s="29"/>
    </row>
    <row r="33" spans="2:10" ht="20.149999999999999" customHeight="1">
      <c r="B33" s="29"/>
      <c r="C33" s="28"/>
      <c r="D33" s="29"/>
      <c r="E33" s="29"/>
      <c r="F33" s="29"/>
      <c r="G33" s="29"/>
      <c r="H33" s="29"/>
      <c r="I33" s="29"/>
      <c r="J33" s="29"/>
    </row>
    <row r="34" spans="2:10" ht="20.149999999999999" customHeight="1">
      <c r="B34" s="29"/>
      <c r="C34" s="28"/>
      <c r="D34" s="29"/>
      <c r="E34" s="29"/>
      <c r="F34" s="29"/>
      <c r="G34" s="29"/>
      <c r="H34" s="29"/>
      <c r="I34" s="29"/>
      <c r="J34" s="29"/>
    </row>
    <row r="35" spans="2:10" ht="20.149999999999999" customHeight="1">
      <c r="B35" s="29"/>
      <c r="C35" s="28"/>
      <c r="D35" s="29"/>
      <c r="E35" s="29"/>
      <c r="F35" s="29"/>
      <c r="G35" s="29"/>
      <c r="H35" s="29"/>
      <c r="I35" s="29"/>
      <c r="J35" s="29"/>
    </row>
    <row r="36" spans="2:10" ht="20.149999999999999" customHeight="1">
      <c r="B36" s="29"/>
      <c r="C36" s="28"/>
      <c r="D36" s="29"/>
      <c r="E36" s="29"/>
      <c r="F36" s="29"/>
      <c r="G36" s="29"/>
      <c r="H36" s="29"/>
      <c r="I36" s="29"/>
      <c r="J36" s="29"/>
    </row>
    <row r="37" spans="2:10" ht="20.149999999999999" customHeight="1">
      <c r="B37" s="29"/>
      <c r="C37" s="28"/>
      <c r="D37" s="29"/>
      <c r="E37" s="29"/>
      <c r="F37" s="29"/>
      <c r="G37" s="29"/>
      <c r="H37" s="29"/>
      <c r="I37" s="29"/>
      <c r="J37" s="29"/>
    </row>
    <row r="38" spans="2:10" ht="20.149999999999999" customHeight="1">
      <c r="B38" s="29"/>
      <c r="C38" s="28"/>
      <c r="D38" s="29"/>
      <c r="E38" s="29"/>
      <c r="F38" s="29"/>
      <c r="G38" s="29"/>
      <c r="H38" s="29"/>
      <c r="I38" s="29"/>
      <c r="J38" s="29"/>
    </row>
  </sheetData>
  <sheetProtection algorithmName="SHA-512" hashValue="oITRnYwiFyXkWuF17zSdnwaFRICaGYsDQ5UkhC89RgTWrfliHPmuo0bFFDQuPzVqPCqXjZurMYSvlU0vjSqL7g==" saltValue="H4mofEK5nIGroOiU+pzg0g==" spinCount="100000" sheet="1" formatColumns="0" formatRows="0" insertRows="0"/>
  <mergeCells count="26">
    <mergeCell ref="B3:J4"/>
    <mergeCell ref="B5:B6"/>
    <mergeCell ref="C5:C6"/>
    <mergeCell ref="D5:F5"/>
    <mergeCell ref="G5:H6"/>
    <mergeCell ref="I5:I6"/>
    <mergeCell ref="J5:J6"/>
    <mergeCell ref="G8:H8"/>
    <mergeCell ref="G7:H7"/>
    <mergeCell ref="G10:H10"/>
    <mergeCell ref="G9:H9"/>
    <mergeCell ref="G12:H12"/>
    <mergeCell ref="G11:H11"/>
    <mergeCell ref="G14:H14"/>
    <mergeCell ref="G13:H13"/>
    <mergeCell ref="G16:H16"/>
    <mergeCell ref="G15:H15"/>
    <mergeCell ref="G18:H18"/>
    <mergeCell ref="G17:H17"/>
    <mergeCell ref="C26:J27"/>
    <mergeCell ref="G23:H23"/>
    <mergeCell ref="G20:H20"/>
    <mergeCell ref="G19:H19"/>
    <mergeCell ref="G22:H22"/>
    <mergeCell ref="G21:H21"/>
    <mergeCell ref="B25:J25"/>
  </mergeCells>
  <phoneticPr fontId="20"/>
  <dataValidations count="4">
    <dataValidation type="decimal" operator="greaterThanOrEqual" allowBlank="1" showInputMessage="1" showErrorMessage="1" sqref="D7" xr:uid="{410C7ABB-6F8D-4847-9734-1C0F840B1A50}">
      <formula1>0</formula1>
    </dataValidation>
    <dataValidation type="whole" operator="greaterThanOrEqual" allowBlank="1" showInputMessage="1" showErrorMessage="1" sqref="E7:F23 D8:D23" xr:uid="{A11F0D36-2C7B-4527-8E5E-1551673503F0}">
      <formula1>0</formula1>
    </dataValidation>
    <dataValidation type="list" allowBlank="1" showInputMessage="1" showErrorMessage="1" sqref="G7:H23" xr:uid="{8EEC64EB-9E61-48FD-ABDA-5F88C0290BA2}">
      <formula1>性別</formula1>
    </dataValidation>
    <dataValidation imeMode="halfKatakana" allowBlank="1" showInputMessage="1" showErrorMessage="1" sqref="B7:B23" xr:uid="{169C5E78-5AF2-4134-89B8-7722734ED9D6}"/>
  </dataValidations>
  <printOptions horizontalCentered="1"/>
  <pageMargins left="0.62992125984251968" right="0.62992125984251968" top="0.59055118110236227" bottom="0.55118110236220474" header="0.11811023622047245" footer="0.19685039370078741"/>
  <pageSetup paperSize="9"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B713-F69A-41FF-B13B-ED54C30E4708}">
  <sheetPr codeName="Sheet6"/>
  <dimension ref="A1:K38"/>
  <sheetViews>
    <sheetView showGridLines="0" view="pageBreakPreview" zoomScaleNormal="100" zoomScaleSheetLayoutView="100" workbookViewId="0"/>
  </sheetViews>
  <sheetFormatPr defaultColWidth="9.75" defaultRowHeight="20.149999999999999" customHeight="1"/>
  <cols>
    <col min="1" max="1" width="1.58203125" style="27" customWidth="1"/>
    <col min="2" max="2" width="13.75" style="22" customWidth="1"/>
    <col min="3" max="3" width="13.75" style="32" customWidth="1"/>
    <col min="4" max="4" width="8" style="22" customWidth="1"/>
    <col min="5" max="6" width="4" style="22" customWidth="1"/>
    <col min="7" max="8" width="2.4140625" style="22" customWidth="1"/>
    <col min="9" max="10" width="13.75" style="22" customWidth="1"/>
    <col min="11" max="11" width="1.58203125" style="22" customWidth="1"/>
    <col min="12" max="228" width="9.75" style="22"/>
    <col min="229" max="229" width="3.33203125" style="22" customWidth="1"/>
    <col min="230" max="230" width="1.25" style="22" customWidth="1"/>
    <col min="231" max="242" width="2.4140625" style="22" customWidth="1"/>
    <col min="243" max="250" width="2.08203125" style="22" customWidth="1"/>
    <col min="251" max="266" width="2.4140625" style="22" customWidth="1"/>
    <col min="267" max="267" width="3.33203125" style="22" customWidth="1"/>
    <col min="268" max="484" width="9.75" style="22"/>
    <col min="485" max="485" width="3.33203125" style="22" customWidth="1"/>
    <col min="486" max="486" width="1.25" style="22" customWidth="1"/>
    <col min="487" max="498" width="2.4140625" style="22" customWidth="1"/>
    <col min="499" max="506" width="2.08203125" style="22" customWidth="1"/>
    <col min="507" max="522" width="2.4140625" style="22" customWidth="1"/>
    <col min="523" max="523" width="3.33203125" style="22" customWidth="1"/>
    <col min="524" max="740" width="9.75" style="22"/>
    <col min="741" max="741" width="3.33203125" style="22" customWidth="1"/>
    <col min="742" max="742" width="1.25" style="22" customWidth="1"/>
    <col min="743" max="754" width="2.4140625" style="22" customWidth="1"/>
    <col min="755" max="762" width="2.08203125" style="22" customWidth="1"/>
    <col min="763" max="778" width="2.4140625" style="22" customWidth="1"/>
    <col min="779" max="779" width="3.33203125" style="22" customWidth="1"/>
    <col min="780" max="996" width="9.75" style="22"/>
    <col min="997" max="997" width="3.33203125" style="22" customWidth="1"/>
    <col min="998" max="998" width="1.25" style="22" customWidth="1"/>
    <col min="999" max="1010" width="2.4140625" style="22" customWidth="1"/>
    <col min="1011" max="1018" width="2.08203125" style="22" customWidth="1"/>
    <col min="1019" max="1034" width="2.4140625" style="22" customWidth="1"/>
    <col min="1035" max="1035" width="3.33203125" style="22" customWidth="1"/>
    <col min="1036" max="1252" width="9.75" style="22"/>
    <col min="1253" max="1253" width="3.33203125" style="22" customWidth="1"/>
    <col min="1254" max="1254" width="1.25" style="22" customWidth="1"/>
    <col min="1255" max="1266" width="2.4140625" style="22" customWidth="1"/>
    <col min="1267" max="1274" width="2.08203125" style="22" customWidth="1"/>
    <col min="1275" max="1290" width="2.4140625" style="22" customWidth="1"/>
    <col min="1291" max="1291" width="3.33203125" style="22" customWidth="1"/>
    <col min="1292" max="1508" width="9.75" style="22"/>
    <col min="1509" max="1509" width="3.33203125" style="22" customWidth="1"/>
    <col min="1510" max="1510" width="1.25" style="22" customWidth="1"/>
    <col min="1511" max="1522" width="2.4140625" style="22" customWidth="1"/>
    <col min="1523" max="1530" width="2.08203125" style="22" customWidth="1"/>
    <col min="1531" max="1546" width="2.4140625" style="22" customWidth="1"/>
    <col min="1547" max="1547" width="3.33203125" style="22" customWidth="1"/>
    <col min="1548" max="1764" width="9.75" style="22"/>
    <col min="1765" max="1765" width="3.33203125" style="22" customWidth="1"/>
    <col min="1766" max="1766" width="1.25" style="22" customWidth="1"/>
    <col min="1767" max="1778" width="2.4140625" style="22" customWidth="1"/>
    <col min="1779" max="1786" width="2.08203125" style="22" customWidth="1"/>
    <col min="1787" max="1802" width="2.4140625" style="22" customWidth="1"/>
    <col min="1803" max="1803" width="3.33203125" style="22" customWidth="1"/>
    <col min="1804" max="2020" width="9.75" style="22"/>
    <col min="2021" max="2021" width="3.33203125" style="22" customWidth="1"/>
    <col min="2022" max="2022" width="1.25" style="22" customWidth="1"/>
    <col min="2023" max="2034" width="2.4140625" style="22" customWidth="1"/>
    <col min="2035" max="2042" width="2.08203125" style="22" customWidth="1"/>
    <col min="2043" max="2058" width="2.4140625" style="22" customWidth="1"/>
    <col min="2059" max="2059" width="3.33203125" style="22" customWidth="1"/>
    <col min="2060" max="2276" width="9.75" style="22"/>
    <col min="2277" max="2277" width="3.33203125" style="22" customWidth="1"/>
    <col min="2278" max="2278" width="1.25" style="22" customWidth="1"/>
    <col min="2279" max="2290" width="2.4140625" style="22" customWidth="1"/>
    <col min="2291" max="2298" width="2.08203125" style="22" customWidth="1"/>
    <col min="2299" max="2314" width="2.4140625" style="22" customWidth="1"/>
    <col min="2315" max="2315" width="3.33203125" style="22" customWidth="1"/>
    <col min="2316" max="2532" width="9.75" style="22"/>
    <col min="2533" max="2533" width="3.33203125" style="22" customWidth="1"/>
    <col min="2534" max="2534" width="1.25" style="22" customWidth="1"/>
    <col min="2535" max="2546" width="2.4140625" style="22" customWidth="1"/>
    <col min="2547" max="2554" width="2.08203125" style="22" customWidth="1"/>
    <col min="2555" max="2570" width="2.4140625" style="22" customWidth="1"/>
    <col min="2571" max="2571" width="3.33203125" style="22" customWidth="1"/>
    <col min="2572" max="2788" width="9.75" style="22"/>
    <col min="2789" max="2789" width="3.33203125" style="22" customWidth="1"/>
    <col min="2790" max="2790" width="1.25" style="22" customWidth="1"/>
    <col min="2791" max="2802" width="2.4140625" style="22" customWidth="1"/>
    <col min="2803" max="2810" width="2.08203125" style="22" customWidth="1"/>
    <col min="2811" max="2826" width="2.4140625" style="22" customWidth="1"/>
    <col min="2827" max="2827" width="3.33203125" style="22" customWidth="1"/>
    <col min="2828" max="3044" width="9.75" style="22"/>
    <col min="3045" max="3045" width="3.33203125" style="22" customWidth="1"/>
    <col min="3046" max="3046" width="1.25" style="22" customWidth="1"/>
    <col min="3047" max="3058" width="2.4140625" style="22" customWidth="1"/>
    <col min="3059" max="3066" width="2.08203125" style="22" customWidth="1"/>
    <col min="3067" max="3082" width="2.4140625" style="22" customWidth="1"/>
    <col min="3083" max="3083" width="3.33203125" style="22" customWidth="1"/>
    <col min="3084" max="3300" width="9.75" style="22"/>
    <col min="3301" max="3301" width="3.33203125" style="22" customWidth="1"/>
    <col min="3302" max="3302" width="1.25" style="22" customWidth="1"/>
    <col min="3303" max="3314" width="2.4140625" style="22" customWidth="1"/>
    <col min="3315" max="3322" width="2.08203125" style="22" customWidth="1"/>
    <col min="3323" max="3338" width="2.4140625" style="22" customWidth="1"/>
    <col min="3339" max="3339" width="3.33203125" style="22" customWidth="1"/>
    <col min="3340" max="3556" width="9.75" style="22"/>
    <col min="3557" max="3557" width="3.33203125" style="22" customWidth="1"/>
    <col min="3558" max="3558" width="1.25" style="22" customWidth="1"/>
    <col min="3559" max="3570" width="2.4140625" style="22" customWidth="1"/>
    <col min="3571" max="3578" width="2.08203125" style="22" customWidth="1"/>
    <col min="3579" max="3594" width="2.4140625" style="22" customWidth="1"/>
    <col min="3595" max="3595" width="3.33203125" style="22" customWidth="1"/>
    <col min="3596" max="3812" width="9.75" style="22"/>
    <col min="3813" max="3813" width="3.33203125" style="22" customWidth="1"/>
    <col min="3814" max="3814" width="1.25" style="22" customWidth="1"/>
    <col min="3815" max="3826" width="2.4140625" style="22" customWidth="1"/>
    <col min="3827" max="3834" width="2.08203125" style="22" customWidth="1"/>
    <col min="3835" max="3850" width="2.4140625" style="22" customWidth="1"/>
    <col min="3851" max="3851" width="3.33203125" style="22" customWidth="1"/>
    <col min="3852" max="4068" width="9.75" style="22"/>
    <col min="4069" max="4069" width="3.33203125" style="22" customWidth="1"/>
    <col min="4070" max="4070" width="1.25" style="22" customWidth="1"/>
    <col min="4071" max="4082" width="2.4140625" style="22" customWidth="1"/>
    <col min="4083" max="4090" width="2.08203125" style="22" customWidth="1"/>
    <col min="4091" max="4106" width="2.4140625" style="22" customWidth="1"/>
    <col min="4107" max="4107" width="3.33203125" style="22" customWidth="1"/>
    <col min="4108" max="4324" width="9.75" style="22"/>
    <col min="4325" max="4325" width="3.33203125" style="22" customWidth="1"/>
    <col min="4326" max="4326" width="1.25" style="22" customWidth="1"/>
    <col min="4327" max="4338" width="2.4140625" style="22" customWidth="1"/>
    <col min="4339" max="4346" width="2.08203125" style="22" customWidth="1"/>
    <col min="4347" max="4362" width="2.4140625" style="22" customWidth="1"/>
    <col min="4363" max="4363" width="3.33203125" style="22" customWidth="1"/>
    <col min="4364" max="4580" width="9.75" style="22"/>
    <col min="4581" max="4581" width="3.33203125" style="22" customWidth="1"/>
    <col min="4582" max="4582" width="1.25" style="22" customWidth="1"/>
    <col min="4583" max="4594" width="2.4140625" style="22" customWidth="1"/>
    <col min="4595" max="4602" width="2.08203125" style="22" customWidth="1"/>
    <col min="4603" max="4618" width="2.4140625" style="22" customWidth="1"/>
    <col min="4619" max="4619" width="3.33203125" style="22" customWidth="1"/>
    <col min="4620" max="4836" width="9.75" style="22"/>
    <col min="4837" max="4837" width="3.33203125" style="22" customWidth="1"/>
    <col min="4838" max="4838" width="1.25" style="22" customWidth="1"/>
    <col min="4839" max="4850" width="2.4140625" style="22" customWidth="1"/>
    <col min="4851" max="4858" width="2.08203125" style="22" customWidth="1"/>
    <col min="4859" max="4874" width="2.4140625" style="22" customWidth="1"/>
    <col min="4875" max="4875" width="3.33203125" style="22" customWidth="1"/>
    <col min="4876" max="5092" width="9.75" style="22"/>
    <col min="5093" max="5093" width="3.33203125" style="22" customWidth="1"/>
    <col min="5094" max="5094" width="1.25" style="22" customWidth="1"/>
    <col min="5095" max="5106" width="2.4140625" style="22" customWidth="1"/>
    <col min="5107" max="5114" width="2.08203125" style="22" customWidth="1"/>
    <col min="5115" max="5130" width="2.4140625" style="22" customWidth="1"/>
    <col min="5131" max="5131" width="3.33203125" style="22" customWidth="1"/>
    <col min="5132" max="5348" width="9.75" style="22"/>
    <col min="5349" max="5349" width="3.33203125" style="22" customWidth="1"/>
    <col min="5350" max="5350" width="1.25" style="22" customWidth="1"/>
    <col min="5351" max="5362" width="2.4140625" style="22" customWidth="1"/>
    <col min="5363" max="5370" width="2.08203125" style="22" customWidth="1"/>
    <col min="5371" max="5386" width="2.4140625" style="22" customWidth="1"/>
    <col min="5387" max="5387" width="3.33203125" style="22" customWidth="1"/>
    <col min="5388" max="5604" width="9.75" style="22"/>
    <col min="5605" max="5605" width="3.33203125" style="22" customWidth="1"/>
    <col min="5606" max="5606" width="1.25" style="22" customWidth="1"/>
    <col min="5607" max="5618" width="2.4140625" style="22" customWidth="1"/>
    <col min="5619" max="5626" width="2.08203125" style="22" customWidth="1"/>
    <col min="5627" max="5642" width="2.4140625" style="22" customWidth="1"/>
    <col min="5643" max="5643" width="3.33203125" style="22" customWidth="1"/>
    <col min="5644" max="5860" width="9.75" style="22"/>
    <col min="5861" max="5861" width="3.33203125" style="22" customWidth="1"/>
    <col min="5862" max="5862" width="1.25" style="22" customWidth="1"/>
    <col min="5863" max="5874" width="2.4140625" style="22" customWidth="1"/>
    <col min="5875" max="5882" width="2.08203125" style="22" customWidth="1"/>
    <col min="5883" max="5898" width="2.4140625" style="22" customWidth="1"/>
    <col min="5899" max="5899" width="3.33203125" style="22" customWidth="1"/>
    <col min="5900" max="6116" width="9.75" style="22"/>
    <col min="6117" max="6117" width="3.33203125" style="22" customWidth="1"/>
    <col min="6118" max="6118" width="1.25" style="22" customWidth="1"/>
    <col min="6119" max="6130" width="2.4140625" style="22" customWidth="1"/>
    <col min="6131" max="6138" width="2.08203125" style="22" customWidth="1"/>
    <col min="6139" max="6154" width="2.4140625" style="22" customWidth="1"/>
    <col min="6155" max="6155" width="3.33203125" style="22" customWidth="1"/>
    <col min="6156" max="6372" width="9.75" style="22"/>
    <col min="6373" max="6373" width="3.33203125" style="22" customWidth="1"/>
    <col min="6374" max="6374" width="1.25" style="22" customWidth="1"/>
    <col min="6375" max="6386" width="2.4140625" style="22" customWidth="1"/>
    <col min="6387" max="6394" width="2.08203125" style="22" customWidth="1"/>
    <col min="6395" max="6410" width="2.4140625" style="22" customWidth="1"/>
    <col min="6411" max="6411" width="3.33203125" style="22" customWidth="1"/>
    <col min="6412" max="6628" width="9.75" style="22"/>
    <col min="6629" max="6629" width="3.33203125" style="22" customWidth="1"/>
    <col min="6630" max="6630" width="1.25" style="22" customWidth="1"/>
    <col min="6631" max="6642" width="2.4140625" style="22" customWidth="1"/>
    <col min="6643" max="6650" width="2.08203125" style="22" customWidth="1"/>
    <col min="6651" max="6666" width="2.4140625" style="22" customWidth="1"/>
    <col min="6667" max="6667" width="3.33203125" style="22" customWidth="1"/>
    <col min="6668" max="6884" width="9.75" style="22"/>
    <col min="6885" max="6885" width="3.33203125" style="22" customWidth="1"/>
    <col min="6886" max="6886" width="1.25" style="22" customWidth="1"/>
    <col min="6887" max="6898" width="2.4140625" style="22" customWidth="1"/>
    <col min="6899" max="6906" width="2.08203125" style="22" customWidth="1"/>
    <col min="6907" max="6922" width="2.4140625" style="22" customWidth="1"/>
    <col min="6923" max="6923" width="3.33203125" style="22" customWidth="1"/>
    <col min="6924" max="7140" width="9.75" style="22"/>
    <col min="7141" max="7141" width="3.33203125" style="22" customWidth="1"/>
    <col min="7142" max="7142" width="1.25" style="22" customWidth="1"/>
    <col min="7143" max="7154" width="2.4140625" style="22" customWidth="1"/>
    <col min="7155" max="7162" width="2.08203125" style="22" customWidth="1"/>
    <col min="7163" max="7178" width="2.4140625" style="22" customWidth="1"/>
    <col min="7179" max="7179" width="3.33203125" style="22" customWidth="1"/>
    <col min="7180" max="7396" width="9.75" style="22"/>
    <col min="7397" max="7397" width="3.33203125" style="22" customWidth="1"/>
    <col min="7398" max="7398" width="1.25" style="22" customWidth="1"/>
    <col min="7399" max="7410" width="2.4140625" style="22" customWidth="1"/>
    <col min="7411" max="7418" width="2.08203125" style="22" customWidth="1"/>
    <col min="7419" max="7434" width="2.4140625" style="22" customWidth="1"/>
    <col min="7435" max="7435" width="3.33203125" style="22" customWidth="1"/>
    <col min="7436" max="7652" width="9.75" style="22"/>
    <col min="7653" max="7653" width="3.33203125" style="22" customWidth="1"/>
    <col min="7654" max="7654" width="1.25" style="22" customWidth="1"/>
    <col min="7655" max="7666" width="2.4140625" style="22" customWidth="1"/>
    <col min="7667" max="7674" width="2.08203125" style="22" customWidth="1"/>
    <col min="7675" max="7690" width="2.4140625" style="22" customWidth="1"/>
    <col min="7691" max="7691" width="3.33203125" style="22" customWidth="1"/>
    <col min="7692" max="7908" width="9.75" style="22"/>
    <col min="7909" max="7909" width="3.33203125" style="22" customWidth="1"/>
    <col min="7910" max="7910" width="1.25" style="22" customWidth="1"/>
    <col min="7911" max="7922" width="2.4140625" style="22" customWidth="1"/>
    <col min="7923" max="7930" width="2.08203125" style="22" customWidth="1"/>
    <col min="7931" max="7946" width="2.4140625" style="22" customWidth="1"/>
    <col min="7947" max="7947" width="3.33203125" style="22" customWidth="1"/>
    <col min="7948" max="8164" width="9.75" style="22"/>
    <col min="8165" max="8165" width="3.33203125" style="22" customWidth="1"/>
    <col min="8166" max="8166" width="1.25" style="22" customWidth="1"/>
    <col min="8167" max="8178" width="2.4140625" style="22" customWidth="1"/>
    <col min="8179" max="8186" width="2.08203125" style="22" customWidth="1"/>
    <col min="8187" max="8202" width="2.4140625" style="22" customWidth="1"/>
    <col min="8203" max="8203" width="3.33203125" style="22" customWidth="1"/>
    <col min="8204" max="8420" width="9.75" style="22"/>
    <col min="8421" max="8421" width="3.33203125" style="22" customWidth="1"/>
    <col min="8422" max="8422" width="1.25" style="22" customWidth="1"/>
    <col min="8423" max="8434" width="2.4140625" style="22" customWidth="1"/>
    <col min="8435" max="8442" width="2.08203125" style="22" customWidth="1"/>
    <col min="8443" max="8458" width="2.4140625" style="22" customWidth="1"/>
    <col min="8459" max="8459" width="3.33203125" style="22" customWidth="1"/>
    <col min="8460" max="8676" width="9.75" style="22"/>
    <col min="8677" max="8677" width="3.33203125" style="22" customWidth="1"/>
    <col min="8678" max="8678" width="1.25" style="22" customWidth="1"/>
    <col min="8679" max="8690" width="2.4140625" style="22" customWidth="1"/>
    <col min="8691" max="8698" width="2.08203125" style="22" customWidth="1"/>
    <col min="8699" max="8714" width="2.4140625" style="22" customWidth="1"/>
    <col min="8715" max="8715" width="3.33203125" style="22" customWidth="1"/>
    <col min="8716" max="8932" width="9.75" style="22"/>
    <col min="8933" max="8933" width="3.33203125" style="22" customWidth="1"/>
    <col min="8934" max="8934" width="1.25" style="22" customWidth="1"/>
    <col min="8935" max="8946" width="2.4140625" style="22" customWidth="1"/>
    <col min="8947" max="8954" width="2.08203125" style="22" customWidth="1"/>
    <col min="8955" max="8970" width="2.4140625" style="22" customWidth="1"/>
    <col min="8971" max="8971" width="3.33203125" style="22" customWidth="1"/>
    <col min="8972" max="9188" width="9.75" style="22"/>
    <col min="9189" max="9189" width="3.33203125" style="22" customWidth="1"/>
    <col min="9190" max="9190" width="1.25" style="22" customWidth="1"/>
    <col min="9191" max="9202" width="2.4140625" style="22" customWidth="1"/>
    <col min="9203" max="9210" width="2.08203125" style="22" customWidth="1"/>
    <col min="9211" max="9226" width="2.4140625" style="22" customWidth="1"/>
    <col min="9227" max="9227" width="3.33203125" style="22" customWidth="1"/>
    <col min="9228" max="9444" width="9.75" style="22"/>
    <col min="9445" max="9445" width="3.33203125" style="22" customWidth="1"/>
    <col min="9446" max="9446" width="1.25" style="22" customWidth="1"/>
    <col min="9447" max="9458" width="2.4140625" style="22" customWidth="1"/>
    <col min="9459" max="9466" width="2.08203125" style="22" customWidth="1"/>
    <col min="9467" max="9482" width="2.4140625" style="22" customWidth="1"/>
    <col min="9483" max="9483" width="3.33203125" style="22" customWidth="1"/>
    <col min="9484" max="9700" width="9.75" style="22"/>
    <col min="9701" max="9701" width="3.33203125" style="22" customWidth="1"/>
    <col min="9702" max="9702" width="1.25" style="22" customWidth="1"/>
    <col min="9703" max="9714" width="2.4140625" style="22" customWidth="1"/>
    <col min="9715" max="9722" width="2.08203125" style="22" customWidth="1"/>
    <col min="9723" max="9738" width="2.4140625" style="22" customWidth="1"/>
    <col min="9739" max="9739" width="3.33203125" style="22" customWidth="1"/>
    <col min="9740" max="9956" width="9.75" style="22"/>
    <col min="9957" max="9957" width="3.33203125" style="22" customWidth="1"/>
    <col min="9958" max="9958" width="1.25" style="22" customWidth="1"/>
    <col min="9959" max="9970" width="2.4140625" style="22" customWidth="1"/>
    <col min="9971" max="9978" width="2.08203125" style="22" customWidth="1"/>
    <col min="9979" max="9994" width="2.4140625" style="22" customWidth="1"/>
    <col min="9995" max="9995" width="3.33203125" style="22" customWidth="1"/>
    <col min="9996" max="10212" width="9.75" style="22"/>
    <col min="10213" max="10213" width="3.33203125" style="22" customWidth="1"/>
    <col min="10214" max="10214" width="1.25" style="22" customWidth="1"/>
    <col min="10215" max="10226" width="2.4140625" style="22" customWidth="1"/>
    <col min="10227" max="10234" width="2.08203125" style="22" customWidth="1"/>
    <col min="10235" max="10250" width="2.4140625" style="22" customWidth="1"/>
    <col min="10251" max="10251" width="3.33203125" style="22" customWidth="1"/>
    <col min="10252" max="10468" width="9.75" style="22"/>
    <col min="10469" max="10469" width="3.33203125" style="22" customWidth="1"/>
    <col min="10470" max="10470" width="1.25" style="22" customWidth="1"/>
    <col min="10471" max="10482" width="2.4140625" style="22" customWidth="1"/>
    <col min="10483" max="10490" width="2.08203125" style="22" customWidth="1"/>
    <col min="10491" max="10506" width="2.4140625" style="22" customWidth="1"/>
    <col min="10507" max="10507" width="3.33203125" style="22" customWidth="1"/>
    <col min="10508" max="10724" width="9.75" style="22"/>
    <col min="10725" max="10725" width="3.33203125" style="22" customWidth="1"/>
    <col min="10726" max="10726" width="1.25" style="22" customWidth="1"/>
    <col min="10727" max="10738" width="2.4140625" style="22" customWidth="1"/>
    <col min="10739" max="10746" width="2.08203125" style="22" customWidth="1"/>
    <col min="10747" max="10762" width="2.4140625" style="22" customWidth="1"/>
    <col min="10763" max="10763" width="3.33203125" style="22" customWidth="1"/>
    <col min="10764" max="10980" width="9.75" style="22"/>
    <col min="10981" max="10981" width="3.33203125" style="22" customWidth="1"/>
    <col min="10982" max="10982" width="1.25" style="22" customWidth="1"/>
    <col min="10983" max="10994" width="2.4140625" style="22" customWidth="1"/>
    <col min="10995" max="11002" width="2.08203125" style="22" customWidth="1"/>
    <col min="11003" max="11018" width="2.4140625" style="22" customWidth="1"/>
    <col min="11019" max="11019" width="3.33203125" style="22" customWidth="1"/>
    <col min="11020" max="11236" width="9.75" style="22"/>
    <col min="11237" max="11237" width="3.33203125" style="22" customWidth="1"/>
    <col min="11238" max="11238" width="1.25" style="22" customWidth="1"/>
    <col min="11239" max="11250" width="2.4140625" style="22" customWidth="1"/>
    <col min="11251" max="11258" width="2.08203125" style="22" customWidth="1"/>
    <col min="11259" max="11274" width="2.4140625" style="22" customWidth="1"/>
    <col min="11275" max="11275" width="3.33203125" style="22" customWidth="1"/>
    <col min="11276" max="11492" width="9.75" style="22"/>
    <col min="11493" max="11493" width="3.33203125" style="22" customWidth="1"/>
    <col min="11494" max="11494" width="1.25" style="22" customWidth="1"/>
    <col min="11495" max="11506" width="2.4140625" style="22" customWidth="1"/>
    <col min="11507" max="11514" width="2.08203125" style="22" customWidth="1"/>
    <col min="11515" max="11530" width="2.4140625" style="22" customWidth="1"/>
    <col min="11531" max="11531" width="3.33203125" style="22" customWidth="1"/>
    <col min="11532" max="11748" width="9.75" style="22"/>
    <col min="11749" max="11749" width="3.33203125" style="22" customWidth="1"/>
    <col min="11750" max="11750" width="1.25" style="22" customWidth="1"/>
    <col min="11751" max="11762" width="2.4140625" style="22" customWidth="1"/>
    <col min="11763" max="11770" width="2.08203125" style="22" customWidth="1"/>
    <col min="11771" max="11786" width="2.4140625" style="22" customWidth="1"/>
    <col min="11787" max="11787" width="3.33203125" style="22" customWidth="1"/>
    <col min="11788" max="12004" width="9.75" style="22"/>
    <col min="12005" max="12005" width="3.33203125" style="22" customWidth="1"/>
    <col min="12006" max="12006" width="1.25" style="22" customWidth="1"/>
    <col min="12007" max="12018" width="2.4140625" style="22" customWidth="1"/>
    <col min="12019" max="12026" width="2.08203125" style="22" customWidth="1"/>
    <col min="12027" max="12042" width="2.4140625" style="22" customWidth="1"/>
    <col min="12043" max="12043" width="3.33203125" style="22" customWidth="1"/>
    <col min="12044" max="12260" width="9.75" style="22"/>
    <col min="12261" max="12261" width="3.33203125" style="22" customWidth="1"/>
    <col min="12262" max="12262" width="1.25" style="22" customWidth="1"/>
    <col min="12263" max="12274" width="2.4140625" style="22" customWidth="1"/>
    <col min="12275" max="12282" width="2.08203125" style="22" customWidth="1"/>
    <col min="12283" max="12298" width="2.4140625" style="22" customWidth="1"/>
    <col min="12299" max="12299" width="3.33203125" style="22" customWidth="1"/>
    <col min="12300" max="12516" width="9.75" style="22"/>
    <col min="12517" max="12517" width="3.33203125" style="22" customWidth="1"/>
    <col min="12518" max="12518" width="1.25" style="22" customWidth="1"/>
    <col min="12519" max="12530" width="2.4140625" style="22" customWidth="1"/>
    <col min="12531" max="12538" width="2.08203125" style="22" customWidth="1"/>
    <col min="12539" max="12554" width="2.4140625" style="22" customWidth="1"/>
    <col min="12555" max="12555" width="3.33203125" style="22" customWidth="1"/>
    <col min="12556" max="12772" width="9.75" style="22"/>
    <col min="12773" max="12773" width="3.33203125" style="22" customWidth="1"/>
    <col min="12774" max="12774" width="1.25" style="22" customWidth="1"/>
    <col min="12775" max="12786" width="2.4140625" style="22" customWidth="1"/>
    <col min="12787" max="12794" width="2.08203125" style="22" customWidth="1"/>
    <col min="12795" max="12810" width="2.4140625" style="22" customWidth="1"/>
    <col min="12811" max="12811" width="3.33203125" style="22" customWidth="1"/>
    <col min="12812" max="13028" width="9.75" style="22"/>
    <col min="13029" max="13029" width="3.33203125" style="22" customWidth="1"/>
    <col min="13030" max="13030" width="1.25" style="22" customWidth="1"/>
    <col min="13031" max="13042" width="2.4140625" style="22" customWidth="1"/>
    <col min="13043" max="13050" width="2.08203125" style="22" customWidth="1"/>
    <col min="13051" max="13066" width="2.4140625" style="22" customWidth="1"/>
    <col min="13067" max="13067" width="3.33203125" style="22" customWidth="1"/>
    <col min="13068" max="13284" width="9.75" style="22"/>
    <col min="13285" max="13285" width="3.33203125" style="22" customWidth="1"/>
    <col min="13286" max="13286" width="1.25" style="22" customWidth="1"/>
    <col min="13287" max="13298" width="2.4140625" style="22" customWidth="1"/>
    <col min="13299" max="13306" width="2.08203125" style="22" customWidth="1"/>
    <col min="13307" max="13322" width="2.4140625" style="22" customWidth="1"/>
    <col min="13323" max="13323" width="3.33203125" style="22" customWidth="1"/>
    <col min="13324" max="13540" width="9.75" style="22"/>
    <col min="13541" max="13541" width="3.33203125" style="22" customWidth="1"/>
    <col min="13542" max="13542" width="1.25" style="22" customWidth="1"/>
    <col min="13543" max="13554" width="2.4140625" style="22" customWidth="1"/>
    <col min="13555" max="13562" width="2.08203125" style="22" customWidth="1"/>
    <col min="13563" max="13578" width="2.4140625" style="22" customWidth="1"/>
    <col min="13579" max="13579" width="3.33203125" style="22" customWidth="1"/>
    <col min="13580" max="13796" width="9.75" style="22"/>
    <col min="13797" max="13797" width="3.33203125" style="22" customWidth="1"/>
    <col min="13798" max="13798" width="1.25" style="22" customWidth="1"/>
    <col min="13799" max="13810" width="2.4140625" style="22" customWidth="1"/>
    <col min="13811" max="13818" width="2.08203125" style="22" customWidth="1"/>
    <col min="13819" max="13834" width="2.4140625" style="22" customWidth="1"/>
    <col min="13835" max="13835" width="3.33203125" style="22" customWidth="1"/>
    <col min="13836" max="14052" width="9.75" style="22"/>
    <col min="14053" max="14053" width="3.33203125" style="22" customWidth="1"/>
    <col min="14054" max="14054" width="1.25" style="22" customWidth="1"/>
    <col min="14055" max="14066" width="2.4140625" style="22" customWidth="1"/>
    <col min="14067" max="14074" width="2.08203125" style="22" customWidth="1"/>
    <col min="14075" max="14090" width="2.4140625" style="22" customWidth="1"/>
    <col min="14091" max="14091" width="3.33203125" style="22" customWidth="1"/>
    <col min="14092" max="14308" width="9.75" style="22"/>
    <col min="14309" max="14309" width="3.33203125" style="22" customWidth="1"/>
    <col min="14310" max="14310" width="1.25" style="22" customWidth="1"/>
    <col min="14311" max="14322" width="2.4140625" style="22" customWidth="1"/>
    <col min="14323" max="14330" width="2.08203125" style="22" customWidth="1"/>
    <col min="14331" max="14346" width="2.4140625" style="22" customWidth="1"/>
    <col min="14347" max="14347" width="3.33203125" style="22" customWidth="1"/>
    <col min="14348" max="14564" width="9.75" style="22"/>
    <col min="14565" max="14565" width="3.33203125" style="22" customWidth="1"/>
    <col min="14566" max="14566" width="1.25" style="22" customWidth="1"/>
    <col min="14567" max="14578" width="2.4140625" style="22" customWidth="1"/>
    <col min="14579" max="14586" width="2.08203125" style="22" customWidth="1"/>
    <col min="14587" max="14602" width="2.4140625" style="22" customWidth="1"/>
    <col min="14603" max="14603" width="3.33203125" style="22" customWidth="1"/>
    <col min="14604" max="14820" width="9.75" style="22"/>
    <col min="14821" max="14821" width="3.33203125" style="22" customWidth="1"/>
    <col min="14822" max="14822" width="1.25" style="22" customWidth="1"/>
    <col min="14823" max="14834" width="2.4140625" style="22" customWidth="1"/>
    <col min="14835" max="14842" width="2.08203125" style="22" customWidth="1"/>
    <col min="14843" max="14858" width="2.4140625" style="22" customWidth="1"/>
    <col min="14859" max="14859" width="3.33203125" style="22" customWidth="1"/>
    <col min="14860" max="15076" width="9.75" style="22"/>
    <col min="15077" max="15077" width="3.33203125" style="22" customWidth="1"/>
    <col min="15078" max="15078" width="1.25" style="22" customWidth="1"/>
    <col min="15079" max="15090" width="2.4140625" style="22" customWidth="1"/>
    <col min="15091" max="15098" width="2.08203125" style="22" customWidth="1"/>
    <col min="15099" max="15114" width="2.4140625" style="22" customWidth="1"/>
    <col min="15115" max="15115" width="3.33203125" style="22" customWidth="1"/>
    <col min="15116" max="15332" width="9.75" style="22"/>
    <col min="15333" max="15333" width="3.33203125" style="22" customWidth="1"/>
    <col min="15334" max="15334" width="1.25" style="22" customWidth="1"/>
    <col min="15335" max="15346" width="2.4140625" style="22" customWidth="1"/>
    <col min="15347" max="15354" width="2.08203125" style="22" customWidth="1"/>
    <col min="15355" max="15370" width="2.4140625" style="22" customWidth="1"/>
    <col min="15371" max="15371" width="3.33203125" style="22" customWidth="1"/>
    <col min="15372" max="15588" width="9.75" style="22"/>
    <col min="15589" max="15589" width="3.33203125" style="22" customWidth="1"/>
    <col min="15590" max="15590" width="1.25" style="22" customWidth="1"/>
    <col min="15591" max="15602" width="2.4140625" style="22" customWidth="1"/>
    <col min="15603" max="15610" width="2.08203125" style="22" customWidth="1"/>
    <col min="15611" max="15626" width="2.4140625" style="22" customWidth="1"/>
    <col min="15627" max="15627" width="3.33203125" style="22" customWidth="1"/>
    <col min="15628" max="15844" width="9.75" style="22"/>
    <col min="15845" max="15845" width="3.33203125" style="22" customWidth="1"/>
    <col min="15846" max="15846" width="1.25" style="22" customWidth="1"/>
    <col min="15847" max="15858" width="2.4140625" style="22" customWidth="1"/>
    <col min="15859" max="15866" width="2.08203125" style="22" customWidth="1"/>
    <col min="15867" max="15882" width="2.4140625" style="22" customWidth="1"/>
    <col min="15883" max="15883" width="3.33203125" style="22" customWidth="1"/>
    <col min="15884" max="16100" width="9.75" style="22"/>
    <col min="16101" max="16101" width="3.33203125" style="22" customWidth="1"/>
    <col min="16102" max="16102" width="1.25" style="22" customWidth="1"/>
    <col min="16103" max="16114" width="2.4140625" style="22" customWidth="1"/>
    <col min="16115" max="16122" width="2.08203125" style="22" customWidth="1"/>
    <col min="16123" max="16138" width="2.4140625" style="22" customWidth="1"/>
    <col min="16139" max="16139" width="3.33203125" style="22" customWidth="1"/>
    <col min="16140" max="16384" width="9.75" style="22"/>
  </cols>
  <sheetData>
    <row r="1" spans="1:11" s="15" customFormat="1" ht="21" customHeight="1">
      <c r="A1" s="34" t="s">
        <v>43</v>
      </c>
      <c r="B1" s="34"/>
      <c r="C1" s="35"/>
      <c r="G1" s="36"/>
      <c r="H1" s="36"/>
      <c r="I1" s="36"/>
      <c r="J1" s="14"/>
    </row>
    <row r="2" spans="1:11" s="15" customFormat="1" ht="20" customHeight="1">
      <c r="A2" s="34"/>
      <c r="B2" s="35"/>
      <c r="C2" s="35"/>
      <c r="G2" s="36"/>
      <c r="H2" s="36"/>
      <c r="I2" s="36"/>
      <c r="J2" s="37"/>
    </row>
    <row r="3" spans="1:11" s="15" customFormat="1" ht="13.5" customHeight="1">
      <c r="A3" s="34"/>
      <c r="B3" s="717" t="s">
        <v>44</v>
      </c>
      <c r="C3" s="717"/>
      <c r="D3" s="717"/>
      <c r="E3" s="717"/>
      <c r="F3" s="717"/>
      <c r="G3" s="717"/>
      <c r="H3" s="717"/>
      <c r="I3" s="717"/>
      <c r="J3" s="717"/>
    </row>
    <row r="4" spans="1:11" s="15" customFormat="1" ht="13.5" customHeight="1">
      <c r="A4" s="34"/>
      <c r="B4" s="718"/>
      <c r="C4" s="718"/>
      <c r="D4" s="718"/>
      <c r="E4" s="718"/>
      <c r="F4" s="718"/>
      <c r="G4" s="718"/>
      <c r="H4" s="718"/>
      <c r="I4" s="718"/>
      <c r="J4" s="718"/>
    </row>
    <row r="5" spans="1:11" s="15" customFormat="1" ht="14">
      <c r="A5" s="38"/>
      <c r="B5" s="719" t="s">
        <v>45</v>
      </c>
      <c r="C5" s="719" t="s">
        <v>46</v>
      </c>
      <c r="D5" s="719" t="s">
        <v>47</v>
      </c>
      <c r="E5" s="719"/>
      <c r="F5" s="719"/>
      <c r="G5" s="719" t="s">
        <v>48</v>
      </c>
      <c r="H5" s="719"/>
      <c r="I5" s="719" t="s">
        <v>49</v>
      </c>
      <c r="J5" s="719" t="s">
        <v>50</v>
      </c>
      <c r="K5" s="39"/>
    </row>
    <row r="6" spans="1:11" s="15" customFormat="1" ht="13">
      <c r="A6" s="40"/>
      <c r="B6" s="719"/>
      <c r="C6" s="719"/>
      <c r="D6" s="41" t="s">
        <v>51</v>
      </c>
      <c r="E6" s="41" t="s">
        <v>52</v>
      </c>
      <c r="F6" s="41" t="s">
        <v>53</v>
      </c>
      <c r="G6" s="719"/>
      <c r="H6" s="719"/>
      <c r="I6" s="719"/>
      <c r="J6" s="719"/>
    </row>
    <row r="7" spans="1:11" s="15" customFormat="1" ht="33" customHeight="1">
      <c r="A7" s="34"/>
      <c r="B7" s="43" t="s">
        <v>54</v>
      </c>
      <c r="C7" s="43" t="s">
        <v>55</v>
      </c>
      <c r="D7" s="44">
        <v>1965</v>
      </c>
      <c r="E7" s="45">
        <v>3</v>
      </c>
      <c r="F7" s="45">
        <v>4</v>
      </c>
      <c r="G7" s="713" t="s">
        <v>56</v>
      </c>
      <c r="H7" s="714"/>
      <c r="I7" s="305" t="s">
        <v>57</v>
      </c>
      <c r="J7" s="305" t="s">
        <v>742</v>
      </c>
    </row>
    <row r="8" spans="1:11" s="15" customFormat="1" ht="33" customHeight="1">
      <c r="A8" s="34"/>
      <c r="B8" s="43"/>
      <c r="C8" s="43"/>
      <c r="D8" s="44"/>
      <c r="E8" s="45"/>
      <c r="F8" s="45"/>
      <c r="G8" s="713"/>
      <c r="H8" s="714"/>
      <c r="I8" s="305"/>
      <c r="J8" s="305"/>
    </row>
    <row r="9" spans="1:11" s="15" customFormat="1" ht="33" customHeight="1">
      <c r="A9" s="34"/>
      <c r="B9" s="43"/>
      <c r="C9" s="43"/>
      <c r="D9" s="44"/>
      <c r="E9" s="45"/>
      <c r="F9" s="45"/>
      <c r="G9" s="713"/>
      <c r="H9" s="714"/>
      <c r="I9" s="305"/>
      <c r="J9" s="305"/>
    </row>
    <row r="10" spans="1:11" s="15" customFormat="1" ht="33" customHeight="1">
      <c r="A10" s="34"/>
      <c r="B10" s="43"/>
      <c r="C10" s="43"/>
      <c r="D10" s="44"/>
      <c r="E10" s="45"/>
      <c r="F10" s="45"/>
      <c r="G10" s="713"/>
      <c r="H10" s="714"/>
      <c r="I10" s="305"/>
      <c r="J10" s="305"/>
    </row>
    <row r="11" spans="1:11" s="15" customFormat="1" ht="33" customHeight="1">
      <c r="A11" s="40"/>
      <c r="B11" s="43"/>
      <c r="C11" s="43"/>
      <c r="D11" s="44"/>
      <c r="E11" s="45"/>
      <c r="F11" s="45"/>
      <c r="G11" s="713"/>
      <c r="H11" s="714"/>
      <c r="I11" s="305"/>
      <c r="J11" s="305"/>
    </row>
    <row r="12" spans="1:11" s="15" customFormat="1" ht="33" customHeight="1">
      <c r="A12" s="34"/>
      <c r="B12" s="43"/>
      <c r="C12" s="43"/>
      <c r="D12" s="44"/>
      <c r="E12" s="45"/>
      <c r="F12" s="45"/>
      <c r="G12" s="713"/>
      <c r="H12" s="714"/>
      <c r="I12" s="305"/>
      <c r="J12" s="305"/>
    </row>
    <row r="13" spans="1:11" s="15" customFormat="1" ht="33" customHeight="1">
      <c r="A13" s="34"/>
      <c r="B13" s="43"/>
      <c r="C13" s="43"/>
      <c r="D13" s="44"/>
      <c r="E13" s="45"/>
      <c r="F13" s="45"/>
      <c r="G13" s="713"/>
      <c r="H13" s="714"/>
      <c r="I13" s="305"/>
      <c r="J13" s="305"/>
    </row>
    <row r="14" spans="1:11" s="15" customFormat="1" ht="33" customHeight="1">
      <c r="A14" s="34"/>
      <c r="B14" s="43"/>
      <c r="C14" s="43"/>
      <c r="D14" s="44"/>
      <c r="E14" s="45"/>
      <c r="F14" s="45"/>
      <c r="G14" s="713"/>
      <c r="H14" s="714"/>
      <c r="I14" s="305"/>
      <c r="J14" s="305"/>
    </row>
    <row r="15" spans="1:11" s="15" customFormat="1" ht="33" customHeight="1">
      <c r="A15" s="34"/>
      <c r="B15" s="46"/>
      <c r="C15" s="43"/>
      <c r="D15" s="44"/>
      <c r="E15" s="45"/>
      <c r="F15" s="45"/>
      <c r="G15" s="713"/>
      <c r="H15" s="714"/>
      <c r="I15" s="305"/>
      <c r="J15" s="305"/>
    </row>
    <row r="16" spans="1:11" s="15" customFormat="1" ht="33" customHeight="1">
      <c r="A16" s="34"/>
      <c r="B16" s="43"/>
      <c r="C16" s="43"/>
      <c r="D16" s="44"/>
      <c r="E16" s="45"/>
      <c r="F16" s="45"/>
      <c r="G16" s="713"/>
      <c r="H16" s="714"/>
      <c r="I16" s="305"/>
      <c r="J16" s="305"/>
    </row>
    <row r="17" spans="1:10" s="15" customFormat="1" ht="33" customHeight="1">
      <c r="A17" s="34"/>
      <c r="B17" s="43"/>
      <c r="C17" s="43"/>
      <c r="D17" s="44"/>
      <c r="E17" s="45"/>
      <c r="F17" s="45"/>
      <c r="G17" s="713"/>
      <c r="H17" s="714"/>
      <c r="I17" s="305"/>
      <c r="J17" s="305"/>
    </row>
    <row r="18" spans="1:10" s="15" customFormat="1" ht="33" customHeight="1">
      <c r="A18" s="34"/>
      <c r="B18" s="46"/>
      <c r="C18" s="43"/>
      <c r="D18" s="44"/>
      <c r="E18" s="45"/>
      <c r="F18" s="45"/>
      <c r="G18" s="713"/>
      <c r="H18" s="714"/>
      <c r="I18" s="305"/>
      <c r="J18" s="305"/>
    </row>
    <row r="19" spans="1:10" s="15" customFormat="1" ht="33" customHeight="1">
      <c r="A19" s="34"/>
      <c r="B19" s="43"/>
      <c r="C19" s="43"/>
      <c r="D19" s="44"/>
      <c r="E19" s="45"/>
      <c r="F19" s="45"/>
      <c r="G19" s="713"/>
      <c r="H19" s="714"/>
      <c r="I19" s="305"/>
      <c r="J19" s="305"/>
    </row>
    <row r="20" spans="1:10" s="15" customFormat="1" ht="33" customHeight="1">
      <c r="A20" s="34"/>
      <c r="B20" s="43"/>
      <c r="C20" s="43"/>
      <c r="D20" s="44"/>
      <c r="E20" s="45"/>
      <c r="F20" s="45"/>
      <c r="G20" s="713"/>
      <c r="H20" s="714"/>
      <c r="I20" s="305"/>
      <c r="J20" s="305"/>
    </row>
    <row r="21" spans="1:10" s="15" customFormat="1" ht="33" customHeight="1">
      <c r="A21" s="34"/>
      <c r="B21" s="43"/>
      <c r="C21" s="43"/>
      <c r="D21" s="44"/>
      <c r="E21" s="45"/>
      <c r="F21" s="45"/>
      <c r="G21" s="713"/>
      <c r="H21" s="714"/>
      <c r="I21" s="305"/>
      <c r="J21" s="305"/>
    </row>
    <row r="22" spans="1:10" s="15" customFormat="1" ht="33" customHeight="1">
      <c r="A22" s="34"/>
      <c r="B22" s="43"/>
      <c r="C22" s="43"/>
      <c r="D22" s="44"/>
      <c r="E22" s="45"/>
      <c r="F22" s="45"/>
      <c r="G22" s="713"/>
      <c r="H22" s="714"/>
      <c r="I22" s="305"/>
      <c r="J22" s="305"/>
    </row>
    <row r="23" spans="1:10" s="15" customFormat="1" ht="33" customHeight="1">
      <c r="A23" s="34"/>
      <c r="B23" s="43"/>
      <c r="C23" s="43"/>
      <c r="D23" s="47"/>
      <c r="E23" s="48"/>
      <c r="F23" s="48"/>
      <c r="G23" s="711"/>
      <c r="H23" s="712"/>
      <c r="I23" s="305"/>
      <c r="J23" s="305"/>
    </row>
    <row r="24" spans="1:10" s="15" customFormat="1" ht="13">
      <c r="A24" s="34"/>
      <c r="B24" s="42"/>
      <c r="C24" s="36"/>
      <c r="D24" s="42"/>
      <c r="E24" s="42"/>
      <c r="F24" s="42"/>
      <c r="G24" s="42"/>
      <c r="H24" s="42"/>
      <c r="I24" s="42"/>
      <c r="J24" s="42"/>
    </row>
    <row r="25" spans="1:10" s="15" customFormat="1" ht="84" customHeight="1">
      <c r="A25" s="34"/>
      <c r="B25" s="715" t="s">
        <v>746</v>
      </c>
      <c r="C25" s="716"/>
      <c r="D25" s="716"/>
      <c r="E25" s="716"/>
      <c r="F25" s="716"/>
      <c r="G25" s="716"/>
      <c r="H25" s="716"/>
      <c r="I25" s="716"/>
      <c r="J25" s="716"/>
    </row>
    <row r="26" spans="1:10" ht="13.5" customHeight="1">
      <c r="B26" s="30"/>
      <c r="C26" s="710"/>
      <c r="D26" s="710"/>
      <c r="E26" s="710"/>
      <c r="F26" s="710"/>
      <c r="G26" s="710"/>
      <c r="H26" s="710"/>
      <c r="I26" s="710"/>
      <c r="J26" s="710"/>
    </row>
    <row r="27" spans="1:10" ht="15">
      <c r="B27" s="31"/>
      <c r="C27" s="710"/>
      <c r="D27" s="710"/>
      <c r="E27" s="710"/>
      <c r="F27" s="710"/>
      <c r="G27" s="710"/>
      <c r="H27" s="710"/>
      <c r="I27" s="710"/>
      <c r="J27" s="710"/>
    </row>
    <row r="28" spans="1:10" ht="15">
      <c r="B28" s="29"/>
      <c r="C28" s="28"/>
      <c r="D28" s="29"/>
      <c r="E28" s="29"/>
      <c r="F28" s="29"/>
      <c r="G28" s="29"/>
      <c r="H28" s="29"/>
      <c r="I28" s="29"/>
      <c r="J28" s="29"/>
    </row>
    <row r="29" spans="1:10" ht="20.149999999999999" customHeight="1">
      <c r="B29" s="29"/>
      <c r="C29" s="28"/>
      <c r="D29" s="29"/>
      <c r="E29" s="29"/>
      <c r="F29" s="29"/>
      <c r="G29" s="29"/>
      <c r="H29" s="29"/>
      <c r="I29" s="29"/>
      <c r="J29" s="29"/>
    </row>
    <row r="30" spans="1:10" ht="20.149999999999999" customHeight="1">
      <c r="B30" s="29"/>
      <c r="C30" s="28"/>
      <c r="D30" s="29"/>
      <c r="E30" s="29"/>
      <c r="F30" s="29"/>
      <c r="G30" s="29"/>
      <c r="H30" s="29"/>
      <c r="I30" s="29"/>
      <c r="J30" s="29"/>
    </row>
    <row r="31" spans="1:10" ht="20.149999999999999" customHeight="1">
      <c r="B31" s="29"/>
      <c r="C31" s="28"/>
      <c r="D31" s="29"/>
      <c r="E31" s="29"/>
      <c r="F31" s="29"/>
      <c r="G31" s="29"/>
      <c r="H31" s="29"/>
      <c r="I31" s="29"/>
      <c r="J31" s="29"/>
    </row>
    <row r="32" spans="1:10" ht="20.149999999999999" customHeight="1">
      <c r="B32" s="29"/>
      <c r="C32" s="28"/>
      <c r="D32" s="29"/>
      <c r="E32" s="29"/>
      <c r="F32" s="29"/>
      <c r="G32" s="29"/>
      <c r="H32" s="29"/>
      <c r="I32" s="29"/>
      <c r="J32" s="29"/>
    </row>
    <row r="33" spans="2:10" ht="20.149999999999999" customHeight="1">
      <c r="B33" s="29"/>
      <c r="C33" s="28"/>
      <c r="D33" s="29"/>
      <c r="E33" s="29"/>
      <c r="F33" s="29"/>
      <c r="G33" s="29"/>
      <c r="H33" s="29"/>
      <c r="I33" s="29"/>
      <c r="J33" s="29"/>
    </row>
    <row r="34" spans="2:10" ht="20.149999999999999" customHeight="1">
      <c r="B34" s="29"/>
      <c r="C34" s="28"/>
      <c r="D34" s="29"/>
      <c r="E34" s="29"/>
      <c r="F34" s="29"/>
      <c r="G34" s="29"/>
      <c r="H34" s="29"/>
      <c r="I34" s="29"/>
      <c r="J34" s="29"/>
    </row>
    <row r="35" spans="2:10" ht="20.149999999999999" customHeight="1">
      <c r="B35" s="29"/>
      <c r="C35" s="28"/>
      <c r="D35" s="29"/>
      <c r="E35" s="29"/>
      <c r="F35" s="29"/>
      <c r="G35" s="29"/>
      <c r="H35" s="29"/>
      <c r="I35" s="29"/>
      <c r="J35" s="29"/>
    </row>
    <row r="36" spans="2:10" ht="20.149999999999999" customHeight="1">
      <c r="B36" s="29"/>
      <c r="C36" s="28"/>
      <c r="D36" s="29"/>
      <c r="E36" s="29"/>
      <c r="F36" s="29"/>
      <c r="G36" s="29"/>
      <c r="H36" s="29"/>
      <c r="I36" s="29"/>
      <c r="J36" s="29"/>
    </row>
    <row r="37" spans="2:10" ht="20.149999999999999" customHeight="1">
      <c r="B37" s="29"/>
      <c r="C37" s="28"/>
      <c r="D37" s="29"/>
      <c r="E37" s="29"/>
      <c r="F37" s="29"/>
      <c r="G37" s="29"/>
      <c r="H37" s="29"/>
      <c r="I37" s="29"/>
      <c r="J37" s="29"/>
    </row>
    <row r="38" spans="2:10" ht="20.149999999999999" customHeight="1">
      <c r="B38" s="29"/>
      <c r="C38" s="28"/>
      <c r="D38" s="29"/>
      <c r="E38" s="29"/>
      <c r="F38" s="29"/>
      <c r="G38" s="29"/>
      <c r="H38" s="29"/>
      <c r="I38" s="29"/>
      <c r="J38" s="29"/>
    </row>
  </sheetData>
  <sheetProtection algorithmName="SHA-512" hashValue="bai0Es5ujbh4B7fg2OgLqpkTqRmjbXOPkIc7q3SD5IYy8q5xWJlwSkFVSkaTYEag6GJrdstvemczIcZHawJxIw==" saltValue="fSmDN4H2fbPvs/kZsc1E2w==" spinCount="100000" sheet="1" formatColumns="0" formatRows="0" insertRows="0"/>
  <mergeCells count="26">
    <mergeCell ref="C26:J27"/>
    <mergeCell ref="G19:H19"/>
    <mergeCell ref="G20:H20"/>
    <mergeCell ref="G21:H21"/>
    <mergeCell ref="G22:H22"/>
    <mergeCell ref="G23:H23"/>
    <mergeCell ref="B25:J25"/>
    <mergeCell ref="G18:H18"/>
    <mergeCell ref="G7:H7"/>
    <mergeCell ref="G8:H8"/>
    <mergeCell ref="G9:H9"/>
    <mergeCell ref="G10:H10"/>
    <mergeCell ref="G11:H11"/>
    <mergeCell ref="G12:H12"/>
    <mergeCell ref="G13:H13"/>
    <mergeCell ref="G14:H14"/>
    <mergeCell ref="G15:H15"/>
    <mergeCell ref="G16:H16"/>
    <mergeCell ref="G17:H17"/>
    <mergeCell ref="B3:J4"/>
    <mergeCell ref="B5:B6"/>
    <mergeCell ref="C5:C6"/>
    <mergeCell ref="D5:F5"/>
    <mergeCell ref="G5:H6"/>
    <mergeCell ref="I5:I6"/>
    <mergeCell ref="J5:J6"/>
  </mergeCells>
  <phoneticPr fontId="20"/>
  <dataValidations count="4">
    <dataValidation type="list" allowBlank="1" showInputMessage="1" showErrorMessage="1" sqref="G7:H23" xr:uid="{EDD730BE-E39E-4783-8D5A-F528D9EAB3EF}">
      <formula1>性別</formula1>
    </dataValidation>
    <dataValidation type="whole" operator="greaterThanOrEqual" allowBlank="1" showInputMessage="1" showErrorMessage="1" sqref="E7:F23 D8:D23" xr:uid="{4F6A4994-5CC1-4B96-BDE9-9FA62B761FEC}">
      <formula1>0</formula1>
    </dataValidation>
    <dataValidation type="decimal" operator="greaterThanOrEqual" allowBlank="1" showInputMessage="1" showErrorMessage="1" sqref="D7" xr:uid="{CECC1B60-D70B-4C75-90BE-743C8B1B529B}">
      <formula1>0</formula1>
    </dataValidation>
    <dataValidation imeMode="halfKatakana" allowBlank="1" showInputMessage="1" showErrorMessage="1" sqref="B7:B23" xr:uid="{33AF4A60-B509-4319-87CB-BF07B5F26BBB}"/>
  </dataValidations>
  <printOptions horizontalCentered="1"/>
  <pageMargins left="0.62992125984251968" right="0.62992125984251968" top="0.59055118110236227" bottom="0.55118110236220474" header="0.11811023622047245" footer="0.19685039370078741"/>
  <pageSetup paperSize="9" scale="9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E6165-5A0D-4FFA-B397-5D7EBB01CEAC}">
  <sheetPr codeName="Sheet7">
    <pageSetUpPr fitToPage="1"/>
  </sheetPr>
  <dimension ref="A1:L37"/>
  <sheetViews>
    <sheetView showGridLines="0" view="pageBreakPreview" zoomScaleNormal="100" zoomScaleSheetLayoutView="100" workbookViewId="0"/>
  </sheetViews>
  <sheetFormatPr defaultColWidth="8.25" defaultRowHeight="14"/>
  <cols>
    <col min="1" max="1" width="1.58203125" style="50" customWidth="1"/>
    <col min="2" max="2" width="16.58203125" style="50" customWidth="1"/>
    <col min="3" max="3" width="15.4140625" style="50" customWidth="1"/>
    <col min="4" max="4" width="22.9140625" style="50" customWidth="1"/>
    <col min="5" max="5" width="21.33203125" style="50" customWidth="1"/>
    <col min="6" max="7" width="16.58203125" style="50" customWidth="1"/>
    <col min="8" max="8" width="1.58203125" style="50" customWidth="1"/>
    <col min="9" max="16384" width="8.25" style="50"/>
  </cols>
  <sheetData>
    <row r="1" spans="1:12" s="427" customFormat="1" ht="21" customHeight="1">
      <c r="A1" s="70" t="s">
        <v>424</v>
      </c>
      <c r="B1" s="70"/>
      <c r="C1" s="70"/>
      <c r="D1" s="70"/>
      <c r="E1" s="70"/>
      <c r="F1" s="721"/>
      <c r="G1" s="721"/>
    </row>
    <row r="2" spans="1:12" s="427" customFormat="1" ht="20" customHeight="1">
      <c r="A2" s="70"/>
      <c r="B2" s="70"/>
      <c r="C2" s="70"/>
      <c r="D2" s="70"/>
      <c r="E2" s="70"/>
      <c r="F2" s="618"/>
      <c r="G2" s="618"/>
    </row>
    <row r="3" spans="1:12" s="427" customFormat="1">
      <c r="A3" s="70"/>
      <c r="B3" s="723" t="s">
        <v>58</v>
      </c>
      <c r="C3" s="723"/>
      <c r="D3" s="723"/>
      <c r="E3" s="723"/>
      <c r="F3" s="723"/>
      <c r="G3" s="723"/>
    </row>
    <row r="4" spans="1:12" s="427" customFormat="1">
      <c r="A4" s="70"/>
      <c r="B4" s="70"/>
      <c r="C4" s="70"/>
      <c r="D4" s="70"/>
      <c r="E4" s="70"/>
      <c r="F4" s="70"/>
      <c r="G4" s="618"/>
    </row>
    <row r="5" spans="1:12" s="427" customFormat="1">
      <c r="A5" s="70"/>
      <c r="B5" s="70" t="s">
        <v>59</v>
      </c>
      <c r="C5" s="70"/>
      <c r="D5" s="70"/>
      <c r="E5" s="70"/>
      <c r="F5" s="70"/>
      <c r="G5" s="618"/>
    </row>
    <row r="6" spans="1:12" s="427" customFormat="1" ht="17.25" customHeight="1">
      <c r="A6" s="70"/>
      <c r="B6" s="428" t="s">
        <v>60</v>
      </c>
      <c r="C6" s="428" t="s">
        <v>61</v>
      </c>
      <c r="D6" s="428" t="s">
        <v>62</v>
      </c>
      <c r="E6" s="428" t="s">
        <v>747</v>
      </c>
      <c r="F6" s="428" t="s">
        <v>63</v>
      </c>
      <c r="G6" s="429" t="s">
        <v>64</v>
      </c>
    </row>
    <row r="7" spans="1:12" s="427" customFormat="1" ht="44" customHeight="1">
      <c r="A7" s="70"/>
      <c r="B7" s="430" t="str">
        <f>IF('1-2申請者情報 '!E4&gt;0,'1-2申請者情報 '!E4,"")</f>
        <v/>
      </c>
      <c r="C7" s="431" t="str">
        <f>IF(B7&lt;&gt;"","申請者","")</f>
        <v/>
      </c>
      <c r="D7" s="430" t="str">
        <f>IF('1-2申請者情報 '!G7&lt;&gt;"",'1-2申請者情報 '!G7&amp;'1-2申請者情報 '!K7&amp;'1-2申請者情報 '!G8,"")</f>
        <v/>
      </c>
      <c r="E7" s="275">
        <f>'2-2 設備導入事業経費の配分'!H99</f>
        <v>0</v>
      </c>
      <c r="F7" s="431" t="str">
        <f>IF(B7&lt;&gt;"","申請書類を参照","")</f>
        <v/>
      </c>
      <c r="G7" s="431" t="str">
        <f>IF(B7&lt;&gt;"","有","")</f>
        <v/>
      </c>
    </row>
    <row r="8" spans="1:12" s="427" customFormat="1" ht="15" customHeight="1">
      <c r="A8" s="70"/>
      <c r="B8" s="432"/>
      <c r="C8" s="433"/>
      <c r="D8" s="432"/>
      <c r="E8" s="323"/>
      <c r="F8" s="433"/>
      <c r="G8" s="433"/>
    </row>
    <row r="9" spans="1:12" s="427" customFormat="1" ht="44.25" customHeight="1">
      <c r="A9" s="70"/>
      <c r="B9" s="386"/>
      <c r="C9" s="387"/>
      <c r="D9" s="386"/>
      <c r="E9" s="388"/>
      <c r="F9" s="386"/>
      <c r="G9" s="578"/>
    </row>
    <row r="10" spans="1:12" s="427" customFormat="1" ht="44.25" customHeight="1">
      <c r="A10" s="70"/>
      <c r="B10" s="386"/>
      <c r="C10" s="387"/>
      <c r="D10" s="386"/>
      <c r="E10" s="388"/>
      <c r="F10" s="386"/>
      <c r="G10" s="578"/>
    </row>
    <row r="11" spans="1:12" s="427" customFormat="1" ht="44.25" customHeight="1">
      <c r="A11" s="70"/>
      <c r="B11" s="386"/>
      <c r="C11" s="387"/>
      <c r="D11" s="386"/>
      <c r="E11" s="388"/>
      <c r="F11" s="386"/>
      <c r="G11" s="578"/>
    </row>
    <row r="12" spans="1:12" s="427" customFormat="1" ht="44.25" customHeight="1">
      <c r="A12" s="70"/>
      <c r="B12" s="386"/>
      <c r="C12" s="387"/>
      <c r="D12" s="386"/>
      <c r="E12" s="388"/>
      <c r="F12" s="386"/>
      <c r="G12" s="578"/>
    </row>
    <row r="13" spans="1:12" s="427" customFormat="1" ht="44.25" customHeight="1">
      <c r="A13" s="70"/>
      <c r="B13" s="386"/>
      <c r="C13" s="387"/>
      <c r="D13" s="386"/>
      <c r="E13" s="388"/>
      <c r="F13" s="386"/>
      <c r="G13" s="578"/>
    </row>
    <row r="14" spans="1:12" s="427" customFormat="1" ht="42" customHeight="1">
      <c r="A14" s="70"/>
      <c r="B14" s="619"/>
      <c r="C14" s="434"/>
      <c r="D14" s="434"/>
      <c r="E14" s="434"/>
      <c r="F14" s="434"/>
      <c r="G14" s="400"/>
      <c r="H14" s="435"/>
      <c r="I14" s="435"/>
      <c r="J14" s="435"/>
      <c r="K14" s="435"/>
      <c r="L14" s="435"/>
    </row>
    <row r="15" spans="1:12" s="427" customFormat="1">
      <c r="A15" s="70"/>
      <c r="B15" s="70"/>
      <c r="C15" s="70"/>
      <c r="D15" s="70"/>
      <c r="E15" s="70"/>
      <c r="F15" s="70"/>
      <c r="G15" s="618"/>
    </row>
    <row r="16" spans="1:12" s="427" customFormat="1">
      <c r="A16" s="436"/>
      <c r="B16" s="436"/>
      <c r="C16" s="436"/>
      <c r="D16" s="436"/>
      <c r="E16" s="436"/>
      <c r="F16" s="436"/>
      <c r="G16" s="436"/>
    </row>
    <row r="17" spans="1:8" s="427" customFormat="1">
      <c r="A17" s="436"/>
      <c r="B17" s="437"/>
      <c r="C17" s="438"/>
      <c r="D17" s="436"/>
      <c r="E17" s="436"/>
      <c r="F17" s="436"/>
    </row>
    <row r="18" spans="1:8" s="427" customFormat="1">
      <c r="A18" s="70"/>
      <c r="B18" s="70"/>
      <c r="C18" s="70"/>
      <c r="D18" s="70"/>
      <c r="E18" s="70"/>
      <c r="F18" s="70"/>
      <c r="G18" s="70"/>
    </row>
    <row r="19" spans="1:8" s="427" customFormat="1">
      <c r="A19" s="70"/>
      <c r="B19" s="70"/>
      <c r="C19" s="437"/>
      <c r="D19" s="70"/>
      <c r="E19" s="70"/>
      <c r="F19" s="70"/>
    </row>
    <row r="20" spans="1:8" s="427" customFormat="1">
      <c r="A20" s="70"/>
      <c r="B20" s="70"/>
      <c r="C20" s="70"/>
      <c r="D20" s="70"/>
      <c r="E20" s="70"/>
      <c r="F20" s="70"/>
      <c r="G20" s="70"/>
    </row>
    <row r="21" spans="1:8" s="427" customFormat="1">
      <c r="A21" s="70"/>
      <c r="B21" s="70"/>
      <c r="C21" s="70"/>
      <c r="D21" s="70"/>
      <c r="E21" s="437"/>
      <c r="F21" s="70"/>
      <c r="G21" s="70"/>
    </row>
    <row r="22" spans="1:8" s="427" customFormat="1">
      <c r="A22" s="70"/>
      <c r="B22" s="70"/>
      <c r="C22" s="70"/>
      <c r="D22" s="70"/>
      <c r="E22" s="70"/>
      <c r="F22" s="70"/>
      <c r="G22" s="70"/>
    </row>
    <row r="23" spans="1:8" s="427" customFormat="1" ht="40" customHeight="1">
      <c r="A23" s="70"/>
      <c r="B23" s="70"/>
      <c r="C23" s="437"/>
      <c r="D23" s="436"/>
      <c r="E23" s="436"/>
      <c r="F23" s="436"/>
      <c r="G23" s="70"/>
    </row>
    <row r="24" spans="1:8" s="427" customFormat="1">
      <c r="A24" s="70"/>
      <c r="B24" s="70"/>
      <c r="C24" s="70"/>
      <c r="D24" s="70"/>
      <c r="E24" s="70"/>
      <c r="F24" s="70"/>
      <c r="G24" s="70"/>
    </row>
    <row r="25" spans="1:8" s="427" customFormat="1">
      <c r="A25" s="70"/>
      <c r="B25" s="439"/>
      <c r="C25" s="70"/>
      <c r="D25" s="70"/>
      <c r="E25" s="70"/>
      <c r="F25" s="70"/>
      <c r="G25" s="70"/>
    </row>
    <row r="26" spans="1:8" s="427" customFormat="1">
      <c r="A26" s="70"/>
      <c r="B26" s="439"/>
      <c r="C26" s="70"/>
      <c r="D26" s="70"/>
      <c r="E26" s="70"/>
      <c r="F26" s="70"/>
      <c r="G26" s="70"/>
    </row>
    <row r="27" spans="1:8" s="427" customFormat="1">
      <c r="A27" s="70"/>
      <c r="B27" s="722"/>
      <c r="C27" s="722"/>
      <c r="D27" s="722"/>
      <c r="E27" s="722"/>
      <c r="F27" s="722"/>
      <c r="G27" s="70"/>
    </row>
    <row r="28" spans="1:8" s="427" customFormat="1">
      <c r="A28" s="70"/>
      <c r="B28" s="722" t="s">
        <v>65</v>
      </c>
      <c r="C28" s="722"/>
      <c r="D28" s="722"/>
      <c r="E28" s="722"/>
      <c r="F28" s="722"/>
      <c r="G28" s="70"/>
    </row>
    <row r="29" spans="1:8" s="427" customFormat="1" ht="40.5" customHeight="1">
      <c r="A29" s="70"/>
      <c r="B29" s="722" t="s">
        <v>425</v>
      </c>
      <c r="C29" s="722"/>
      <c r="D29" s="722"/>
      <c r="E29" s="722"/>
      <c r="F29" s="722"/>
      <c r="G29" s="70"/>
    </row>
    <row r="30" spans="1:8" s="427" customFormat="1" ht="40.5" customHeight="1">
      <c r="A30" s="70"/>
      <c r="B30" s="720" t="s">
        <v>748</v>
      </c>
      <c r="C30" s="720"/>
      <c r="D30" s="720"/>
      <c r="E30" s="720"/>
      <c r="F30" s="720"/>
      <c r="G30" s="618"/>
    </row>
    <row r="31" spans="1:8" s="427" customFormat="1">
      <c r="A31" s="440"/>
      <c r="B31" s="441"/>
      <c r="C31" s="436"/>
      <c r="D31" s="436"/>
      <c r="E31" s="436"/>
      <c r="F31" s="436"/>
      <c r="G31" s="440"/>
      <c r="H31" s="442"/>
    </row>
    <row r="32" spans="1:8" s="427" customFormat="1">
      <c r="A32" s="440"/>
      <c r="B32" s="441"/>
      <c r="C32" s="53"/>
      <c r="D32" s="53"/>
      <c r="E32" s="443"/>
      <c r="F32" s="53"/>
      <c r="G32" s="440"/>
    </row>
    <row r="33" spans="1:7">
      <c r="A33" s="51"/>
      <c r="B33" s="52"/>
      <c r="C33" s="53"/>
      <c r="D33" s="53"/>
      <c r="E33" s="54"/>
      <c r="F33" s="53"/>
      <c r="G33" s="51"/>
    </row>
    <row r="34" spans="1:7">
      <c r="A34" s="49"/>
      <c r="B34" s="49"/>
      <c r="C34" s="49"/>
      <c r="D34" s="49"/>
      <c r="E34" s="49"/>
      <c r="F34" s="49"/>
      <c r="G34" s="49"/>
    </row>
    <row r="35" spans="1:7">
      <c r="A35" s="55"/>
      <c r="B35" s="55"/>
      <c r="C35" s="55"/>
      <c r="D35" s="55"/>
      <c r="E35" s="55"/>
      <c r="F35" s="55"/>
      <c r="G35" s="55"/>
    </row>
    <row r="36" spans="1:7">
      <c r="A36" s="56"/>
      <c r="B36" s="55"/>
      <c r="C36" s="55"/>
      <c r="D36" s="55"/>
      <c r="E36" s="55"/>
      <c r="F36" s="55"/>
      <c r="G36" s="55"/>
    </row>
    <row r="37" spans="1:7">
      <c r="A37" s="56"/>
      <c r="B37" s="55"/>
      <c r="C37" s="55"/>
      <c r="D37" s="55"/>
      <c r="E37" s="55"/>
      <c r="F37" s="55"/>
      <c r="G37" s="55"/>
    </row>
  </sheetData>
  <sheetProtection algorithmName="SHA-512" hashValue="yjfaTKj1G/2sE7Vgl+TO4Ozarhxx9cbkztdOSfKmMMJskxDl//PL+aDZIBjYuei0n+M3n0g723tZVi5r32sadg==" saltValue="udgUTaplsJSNH1wuDETrIA==" spinCount="100000" sheet="1" formatColumns="0" formatRows="0" insertRows="0"/>
  <mergeCells count="6">
    <mergeCell ref="B30:F30"/>
    <mergeCell ref="F1:G1"/>
    <mergeCell ref="B27:F27"/>
    <mergeCell ref="B28:F28"/>
    <mergeCell ref="B29:F29"/>
    <mergeCell ref="B3:G3"/>
  </mergeCells>
  <phoneticPr fontId="20"/>
  <dataValidations count="1">
    <dataValidation type="list" allowBlank="1" showInputMessage="1" showErrorMessage="1" sqref="G9:G13" xr:uid="{3CD9D65B-17D5-4347-94BF-BC91F1031CD6}">
      <formula1>有無チェック</formula1>
    </dataValidation>
  </dataValidations>
  <pageMargins left="0.54" right="0.39370078740157483" top="0.39370078740157483" bottom="0.74803149606299213" header="0.31496062992125984" footer="0.31496062992125984"/>
  <pageSetup paperSize="9"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53774-CE92-47CD-9619-E79CC09D646B}">
  <sheetPr codeName="Sheet8">
    <pageSetUpPr fitToPage="1"/>
  </sheetPr>
  <dimension ref="A1:AS177"/>
  <sheetViews>
    <sheetView showGridLines="0" view="pageBreakPreview" zoomScale="85" zoomScaleNormal="100" zoomScaleSheetLayoutView="85" workbookViewId="0"/>
  </sheetViews>
  <sheetFormatPr defaultColWidth="8.25" defaultRowHeight="15"/>
  <cols>
    <col min="1" max="1" width="1.58203125" style="16" customWidth="1"/>
    <col min="2" max="3" width="3.6640625" style="16" customWidth="1"/>
    <col min="4" max="4" width="3.9140625" style="16" customWidth="1"/>
    <col min="5" max="5" width="3.6640625" style="16" customWidth="1"/>
    <col min="6" max="6" width="5.33203125" style="16" customWidth="1"/>
    <col min="7" max="31" width="3" style="16" customWidth="1"/>
    <col min="32" max="32" width="3.75" style="16" customWidth="1"/>
    <col min="33" max="39" width="3" style="16" customWidth="1"/>
    <col min="40" max="40" width="4" style="16" customWidth="1"/>
    <col min="41" max="41" width="2.25" style="16" customWidth="1"/>
    <col min="42" max="16384" width="8.25" style="16"/>
  </cols>
  <sheetData>
    <row r="1" spans="1:40" s="287" customFormat="1" ht="22.5" customHeight="1">
      <c r="A1" s="603"/>
      <c r="B1" s="603" t="s">
        <v>854</v>
      </c>
      <c r="C1" s="604"/>
      <c r="D1" s="605"/>
      <c r="E1" s="606"/>
      <c r="F1" s="286"/>
      <c r="G1" s="286"/>
      <c r="I1" s="782"/>
      <c r="J1" s="782"/>
      <c r="K1" s="782"/>
      <c r="L1" s="782"/>
    </row>
    <row r="2" spans="1:40" s="287" customFormat="1" ht="20" customHeight="1">
      <c r="B2" s="286"/>
      <c r="C2" s="284"/>
      <c r="D2" s="285"/>
      <c r="E2" s="286"/>
      <c r="F2" s="286"/>
      <c r="G2" s="286"/>
      <c r="I2" s="621"/>
      <c r="J2" s="621"/>
      <c r="K2" s="621"/>
      <c r="L2" s="621"/>
    </row>
    <row r="3" spans="1:40" s="63" customFormat="1" ht="22.5" customHeight="1">
      <c r="B3" s="288" t="s">
        <v>72</v>
      </c>
      <c r="C3" s="289"/>
      <c r="D3" s="290"/>
      <c r="E3" s="291"/>
      <c r="F3" s="291"/>
      <c r="G3" s="289"/>
      <c r="I3" s="292"/>
      <c r="J3" s="292"/>
      <c r="K3" s="292"/>
      <c r="L3" s="292"/>
    </row>
    <row r="4" spans="1:40" s="63" customFormat="1" ht="22.5" customHeight="1">
      <c r="B4" s="737" t="s">
        <v>71</v>
      </c>
      <c r="C4" s="737"/>
      <c r="D4" s="737"/>
      <c r="E4" s="737"/>
      <c r="F4" s="737"/>
      <c r="G4" s="736" t="str">
        <f>IF('1-2申請者情報 '!E4&lt;&gt;"",'1-2申請者情報 '!E4,"")</f>
        <v/>
      </c>
      <c r="H4" s="736"/>
      <c r="I4" s="736"/>
      <c r="J4" s="736"/>
      <c r="K4" s="736"/>
      <c r="L4" s="736"/>
      <c r="M4" s="736"/>
      <c r="N4" s="736"/>
      <c r="O4" s="736"/>
      <c r="P4" s="736"/>
      <c r="Q4" s="736"/>
      <c r="R4" s="736"/>
      <c r="S4" s="736"/>
      <c r="T4" s="736"/>
      <c r="U4" s="736"/>
      <c r="V4" s="736"/>
      <c r="W4" s="736"/>
      <c r="X4" s="736"/>
      <c r="Y4" s="736"/>
      <c r="Z4" s="736"/>
      <c r="AA4" s="736"/>
      <c r="AB4" s="736"/>
      <c r="AC4" s="736"/>
      <c r="AD4" s="736"/>
      <c r="AE4" s="736"/>
      <c r="AF4" s="736"/>
      <c r="AG4" s="736"/>
      <c r="AH4" s="736"/>
      <c r="AI4" s="736"/>
      <c r="AJ4" s="736"/>
      <c r="AK4" s="736"/>
      <c r="AL4" s="736"/>
      <c r="AM4" s="736"/>
      <c r="AN4" s="736"/>
    </row>
    <row r="5" spans="1:40" s="63" customFormat="1" ht="22.5" customHeight="1">
      <c r="B5" s="740" t="s">
        <v>73</v>
      </c>
      <c r="C5" s="741"/>
      <c r="D5" s="741"/>
      <c r="E5" s="741"/>
      <c r="F5" s="741"/>
      <c r="G5" s="744" t="str">
        <f>IF('1-2申請者情報 '!E5&lt;&gt;"",'1-2申請者情報 '!E5,"")</f>
        <v/>
      </c>
      <c r="H5" s="744"/>
      <c r="I5" s="744"/>
      <c r="J5" s="744"/>
      <c r="K5" s="744"/>
      <c r="L5" s="744"/>
      <c r="M5" s="744"/>
      <c r="N5" s="744"/>
      <c r="O5" s="737" t="s">
        <v>74</v>
      </c>
      <c r="P5" s="737"/>
      <c r="Q5" s="737"/>
      <c r="R5" s="737"/>
      <c r="S5" s="737"/>
      <c r="T5" s="737"/>
      <c r="U5" s="738" t="str">
        <f>IF('1-2申請者情報 '!L5&lt;&gt;"",'1-2申請者情報 '!L5,"")</f>
        <v/>
      </c>
      <c r="V5" s="738"/>
      <c r="W5" s="738"/>
      <c r="X5" s="738"/>
      <c r="Y5" s="738"/>
      <c r="Z5" s="738"/>
      <c r="AA5" s="738"/>
      <c r="AB5" s="737" t="s">
        <v>75</v>
      </c>
      <c r="AC5" s="737"/>
      <c r="AD5" s="737"/>
      <c r="AE5" s="737"/>
      <c r="AF5" s="737"/>
      <c r="AG5" s="737"/>
      <c r="AH5" s="738" t="str">
        <f>IF('1-2申請者情報 '!E6&lt;&gt;"",'1-2申請者情報 '!E6,"")</f>
        <v/>
      </c>
      <c r="AI5" s="738"/>
      <c r="AJ5" s="738"/>
      <c r="AK5" s="738"/>
      <c r="AL5" s="739" t="s">
        <v>76</v>
      </c>
      <c r="AM5" s="739"/>
      <c r="AN5" s="739"/>
    </row>
    <row r="6" spans="1:40" s="63" customFormat="1" ht="22.5" customHeight="1">
      <c r="B6" s="726" t="s">
        <v>77</v>
      </c>
      <c r="C6" s="726"/>
      <c r="D6" s="726"/>
      <c r="E6" s="726"/>
      <c r="F6" s="726"/>
      <c r="G6" s="742" t="str">
        <f>IF('1-2申請者情報 '!G7&lt;&gt;"",'1-2申請者情報 '!G7,"")</f>
        <v/>
      </c>
      <c r="H6" s="742"/>
      <c r="I6" s="742"/>
      <c r="J6" s="742"/>
      <c r="K6" s="742"/>
      <c r="L6" s="742"/>
      <c r="M6" s="742"/>
      <c r="N6" s="742"/>
      <c r="O6" s="742" t="str">
        <f>IF('1-2申請者情報 '!K7&lt;&gt;"",'1-2申請者情報 '!K7,"")</f>
        <v/>
      </c>
      <c r="P6" s="742"/>
      <c r="Q6" s="742"/>
      <c r="R6" s="742"/>
      <c r="S6" s="742"/>
      <c r="T6" s="742"/>
      <c r="U6" s="742"/>
      <c r="V6" s="742"/>
      <c r="W6" s="743"/>
      <c r="X6" s="743"/>
      <c r="Y6" s="743"/>
      <c r="Z6" s="743"/>
      <c r="AA6" s="743"/>
      <c r="AB6" s="743"/>
      <c r="AC6" s="743"/>
      <c r="AD6" s="743"/>
      <c r="AE6" s="743"/>
      <c r="AF6" s="743"/>
      <c r="AG6" s="743"/>
      <c r="AH6" s="743"/>
      <c r="AI6" s="743"/>
      <c r="AJ6" s="743"/>
      <c r="AK6" s="743"/>
      <c r="AL6" s="743"/>
      <c r="AM6" s="743"/>
      <c r="AN6" s="743"/>
    </row>
    <row r="7" spans="1:40" s="63" customFormat="1" ht="22.5" customHeight="1">
      <c r="B7" s="726"/>
      <c r="C7" s="726"/>
      <c r="D7" s="726"/>
      <c r="E7" s="726"/>
      <c r="F7" s="726"/>
      <c r="G7" s="727" t="str">
        <f>IF('1-2申請者情報 '!G8&lt;&gt;"",'1-2申請者情報 '!G8,"")</f>
        <v/>
      </c>
      <c r="H7" s="727"/>
      <c r="I7" s="727"/>
      <c r="J7" s="727"/>
      <c r="K7" s="727"/>
      <c r="L7" s="727"/>
      <c r="M7" s="727"/>
      <c r="N7" s="727"/>
      <c r="O7" s="727"/>
      <c r="P7" s="727"/>
      <c r="Q7" s="727"/>
      <c r="R7" s="727"/>
      <c r="S7" s="727"/>
      <c r="T7" s="727"/>
      <c r="U7" s="727"/>
      <c r="V7" s="727"/>
      <c r="W7" s="727"/>
      <c r="X7" s="727"/>
      <c r="Y7" s="727"/>
      <c r="Z7" s="727"/>
      <c r="AA7" s="727"/>
      <c r="AB7" s="727"/>
      <c r="AC7" s="727"/>
      <c r="AD7" s="727"/>
      <c r="AE7" s="727"/>
      <c r="AF7" s="727"/>
      <c r="AG7" s="727"/>
      <c r="AH7" s="727"/>
      <c r="AI7" s="727"/>
      <c r="AJ7" s="727"/>
      <c r="AK7" s="727"/>
      <c r="AL7" s="727"/>
      <c r="AM7" s="727"/>
      <c r="AN7" s="727"/>
    </row>
    <row r="8" spans="1:40" s="63" customFormat="1" ht="22.5" customHeight="1">
      <c r="B8" s="726" t="s">
        <v>934</v>
      </c>
      <c r="C8" s="726"/>
      <c r="D8" s="726"/>
      <c r="E8" s="726"/>
      <c r="F8" s="726"/>
      <c r="G8" s="727" t="str">
        <f>IF('1-2申請者情報 '!E9&lt;&gt;"",'1-2申請者情報 '!E9,"")</f>
        <v/>
      </c>
      <c r="H8" s="727"/>
      <c r="I8" s="727"/>
      <c r="J8" s="727"/>
      <c r="K8" s="727"/>
      <c r="L8" s="727"/>
      <c r="M8" s="727"/>
      <c r="N8" s="727"/>
      <c r="O8" s="727"/>
      <c r="P8" s="727"/>
      <c r="Q8" s="727"/>
      <c r="R8" s="727"/>
      <c r="S8" s="727"/>
      <c r="T8" s="727"/>
      <c r="U8" s="727"/>
      <c r="V8" s="727"/>
      <c r="W8" s="727"/>
      <c r="X8" s="727"/>
      <c r="Y8" s="727"/>
      <c r="Z8" s="727"/>
      <c r="AA8" s="727"/>
      <c r="AB8" s="727"/>
      <c r="AC8" s="727"/>
      <c r="AD8" s="727"/>
      <c r="AE8" s="727"/>
      <c r="AF8" s="727"/>
      <c r="AG8" s="727"/>
      <c r="AH8" s="727"/>
      <c r="AI8" s="727"/>
      <c r="AJ8" s="727"/>
      <c r="AK8" s="727"/>
      <c r="AL8" s="727"/>
      <c r="AM8" s="727"/>
      <c r="AN8" s="727"/>
    </row>
    <row r="9" spans="1:40" s="63" customFormat="1" ht="28" customHeight="1">
      <c r="B9" s="728" t="s">
        <v>825</v>
      </c>
      <c r="C9" s="729"/>
      <c r="D9" s="729"/>
      <c r="E9" s="729"/>
      <c r="F9" s="730"/>
      <c r="G9" s="724" t="s">
        <v>434</v>
      </c>
      <c r="H9" s="724"/>
      <c r="I9" s="724"/>
      <c r="J9" s="724"/>
      <c r="K9" s="724"/>
      <c r="L9" s="724"/>
      <c r="M9" s="724"/>
      <c r="N9" s="724"/>
      <c r="O9" s="724"/>
      <c r="P9" s="724"/>
      <c r="Q9" s="724"/>
      <c r="R9" s="724"/>
      <c r="S9" s="724"/>
      <c r="T9" s="725" t="str">
        <f>IF('1-2申請者情報 '!N10&lt;&gt;"",'1-2申請者情報 '!N10,"")</f>
        <v/>
      </c>
      <c r="U9" s="725"/>
      <c r="V9" s="725"/>
      <c r="W9" s="725"/>
      <c r="X9" s="734" t="s">
        <v>826</v>
      </c>
      <c r="Y9" s="734"/>
      <c r="Z9" s="734"/>
      <c r="AA9" s="734"/>
      <c r="AB9" s="734"/>
      <c r="AC9" s="734"/>
      <c r="AD9" s="734"/>
      <c r="AE9" s="734"/>
      <c r="AF9" s="734"/>
      <c r="AG9" s="734"/>
      <c r="AH9" s="734"/>
      <c r="AI9" s="734"/>
      <c r="AJ9" s="725" t="str">
        <f>IF('1-2申請者情報 '!N12&lt;&gt;"",'1-2申請者情報 '!N12,"")</f>
        <v/>
      </c>
      <c r="AK9" s="725"/>
      <c r="AL9" s="725"/>
      <c r="AM9" s="725"/>
      <c r="AN9" s="725"/>
    </row>
    <row r="10" spans="1:40" s="63" customFormat="1" ht="28" customHeight="1">
      <c r="B10" s="731"/>
      <c r="C10" s="732"/>
      <c r="D10" s="732"/>
      <c r="E10" s="732"/>
      <c r="F10" s="733"/>
      <c r="G10" s="724" t="s">
        <v>435</v>
      </c>
      <c r="H10" s="724"/>
      <c r="I10" s="724"/>
      <c r="J10" s="724"/>
      <c r="K10" s="724"/>
      <c r="L10" s="724"/>
      <c r="M10" s="724"/>
      <c r="N10" s="724"/>
      <c r="O10" s="724"/>
      <c r="P10" s="724"/>
      <c r="Q10" s="724"/>
      <c r="R10" s="724"/>
      <c r="S10" s="724"/>
      <c r="T10" s="725" t="str">
        <f>IF('1-2申請者情報 '!N11&lt;&gt;"",'1-2申請者情報 '!N11,"")</f>
        <v/>
      </c>
      <c r="U10" s="725"/>
      <c r="V10" s="725"/>
      <c r="W10" s="725"/>
      <c r="X10" s="735"/>
      <c r="Y10" s="735"/>
      <c r="Z10" s="735"/>
      <c r="AA10" s="735"/>
      <c r="AB10" s="735"/>
      <c r="AC10" s="735"/>
      <c r="AD10" s="735"/>
      <c r="AE10" s="735"/>
      <c r="AF10" s="735"/>
      <c r="AG10" s="735"/>
      <c r="AH10" s="735"/>
      <c r="AI10" s="735"/>
      <c r="AJ10" s="735"/>
      <c r="AK10" s="735"/>
      <c r="AL10" s="735"/>
      <c r="AM10" s="735"/>
      <c r="AN10" s="735"/>
    </row>
    <row r="11" spans="1:40" s="63" customFormat="1" ht="12.5" customHeight="1">
      <c r="C11" s="291"/>
      <c r="D11" s="290"/>
      <c r="E11" s="291"/>
      <c r="F11" s="291"/>
      <c r="G11" s="291"/>
      <c r="H11" s="622"/>
      <c r="I11" s="622"/>
      <c r="J11" s="622"/>
      <c r="K11" s="622"/>
      <c r="L11" s="622"/>
    </row>
    <row r="12" spans="1:40" s="63" customFormat="1" ht="22.5" customHeight="1">
      <c r="B12" s="148" t="s">
        <v>118</v>
      </c>
      <c r="C12" s="293"/>
      <c r="D12" s="293"/>
      <c r="E12" s="293"/>
      <c r="F12" s="293"/>
      <c r="G12" s="294"/>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row>
    <row r="13" spans="1:40" s="63" customFormat="1" ht="22.5" customHeight="1">
      <c r="B13" s="737" t="s">
        <v>71</v>
      </c>
      <c r="C13" s="737"/>
      <c r="D13" s="737"/>
      <c r="E13" s="737"/>
      <c r="F13" s="737"/>
      <c r="G13" s="736" t="str">
        <f>IF('1-2申請者情報 '!E33&lt;&gt;"",'1-2申請者情報 '!E33,"")</f>
        <v/>
      </c>
      <c r="H13" s="736"/>
      <c r="I13" s="736"/>
      <c r="J13" s="736"/>
      <c r="K13" s="736"/>
      <c r="L13" s="736"/>
      <c r="M13" s="736"/>
      <c r="N13" s="736"/>
      <c r="O13" s="736"/>
      <c r="P13" s="736"/>
      <c r="Q13" s="736"/>
      <c r="R13" s="736"/>
      <c r="S13" s="736"/>
      <c r="T13" s="736"/>
      <c r="U13" s="736"/>
      <c r="V13" s="736"/>
      <c r="W13" s="736"/>
      <c r="X13" s="736"/>
      <c r="Y13" s="736"/>
      <c r="Z13" s="736"/>
      <c r="AA13" s="736"/>
      <c r="AB13" s="736"/>
      <c r="AC13" s="736"/>
      <c r="AD13" s="736"/>
      <c r="AE13" s="736"/>
      <c r="AF13" s="736"/>
      <c r="AG13" s="736"/>
      <c r="AH13" s="736"/>
      <c r="AI13" s="736"/>
      <c r="AJ13" s="736"/>
      <c r="AK13" s="736"/>
      <c r="AL13" s="736"/>
      <c r="AM13" s="736"/>
      <c r="AN13" s="736"/>
    </row>
    <row r="14" spans="1:40" s="63" customFormat="1" ht="22.5" customHeight="1">
      <c r="B14" s="740" t="s">
        <v>73</v>
      </c>
      <c r="C14" s="741"/>
      <c r="D14" s="741"/>
      <c r="E14" s="741"/>
      <c r="F14" s="741"/>
      <c r="G14" s="744" t="str">
        <f>IF('1-2申請者情報 '!E34&lt;&gt;"",'1-2申請者情報 '!E34,"")</f>
        <v/>
      </c>
      <c r="H14" s="744"/>
      <c r="I14" s="744"/>
      <c r="J14" s="744"/>
      <c r="K14" s="744"/>
      <c r="L14" s="744"/>
      <c r="M14" s="744"/>
      <c r="N14" s="744"/>
      <c r="O14" s="737" t="s">
        <v>74</v>
      </c>
      <c r="P14" s="737"/>
      <c r="Q14" s="737"/>
      <c r="R14" s="737"/>
      <c r="S14" s="737"/>
      <c r="T14" s="737"/>
      <c r="U14" s="738" t="str">
        <f>IF('1-2申請者情報 '!L34&lt;&gt;"",'1-2申請者情報 '!L34,"")</f>
        <v/>
      </c>
      <c r="V14" s="738"/>
      <c r="W14" s="738"/>
      <c r="X14" s="738"/>
      <c r="Y14" s="738"/>
      <c r="Z14" s="738"/>
      <c r="AA14" s="738"/>
      <c r="AB14" s="737" t="s">
        <v>75</v>
      </c>
      <c r="AC14" s="737"/>
      <c r="AD14" s="737"/>
      <c r="AE14" s="737"/>
      <c r="AF14" s="737"/>
      <c r="AG14" s="737"/>
      <c r="AH14" s="738" t="str">
        <f>IF('1-2申請者情報 '!E35&lt;&gt;"",'1-2申請者情報 '!E35,"")</f>
        <v/>
      </c>
      <c r="AI14" s="738"/>
      <c r="AJ14" s="738"/>
      <c r="AK14" s="738"/>
      <c r="AL14" s="739" t="s">
        <v>76</v>
      </c>
      <c r="AM14" s="739"/>
      <c r="AN14" s="739"/>
    </row>
    <row r="15" spans="1:40" s="63" customFormat="1" ht="22.5" customHeight="1">
      <c r="B15" s="726" t="s">
        <v>77</v>
      </c>
      <c r="C15" s="726"/>
      <c r="D15" s="726"/>
      <c r="E15" s="726"/>
      <c r="F15" s="726"/>
      <c r="G15" s="742" t="str">
        <f>IF('1-2申請者情報 '!G36&lt;&gt;"",'1-2申請者情報 '!G36,"")</f>
        <v/>
      </c>
      <c r="H15" s="742"/>
      <c r="I15" s="742"/>
      <c r="J15" s="742"/>
      <c r="K15" s="742"/>
      <c r="L15" s="742"/>
      <c r="M15" s="742"/>
      <c r="N15" s="742"/>
      <c r="O15" s="742" t="str">
        <f>IF('1-2申請者情報 '!K36&lt;&gt;"",'1-2申請者情報 '!K36,"")</f>
        <v/>
      </c>
      <c r="P15" s="742"/>
      <c r="Q15" s="742"/>
      <c r="R15" s="742"/>
      <c r="S15" s="742"/>
      <c r="T15" s="742"/>
      <c r="U15" s="742"/>
      <c r="V15" s="742"/>
      <c r="W15" s="743"/>
      <c r="X15" s="743"/>
      <c r="Y15" s="743"/>
      <c r="Z15" s="743"/>
      <c r="AA15" s="743"/>
      <c r="AB15" s="743"/>
      <c r="AC15" s="743"/>
      <c r="AD15" s="743"/>
      <c r="AE15" s="743"/>
      <c r="AF15" s="743"/>
      <c r="AG15" s="743"/>
      <c r="AH15" s="743"/>
      <c r="AI15" s="743"/>
      <c r="AJ15" s="743"/>
      <c r="AK15" s="743"/>
      <c r="AL15" s="743"/>
      <c r="AM15" s="743"/>
      <c r="AN15" s="743"/>
    </row>
    <row r="16" spans="1:40" s="63" customFormat="1" ht="22.5" customHeight="1">
      <c r="B16" s="726"/>
      <c r="C16" s="726"/>
      <c r="D16" s="726"/>
      <c r="E16" s="726"/>
      <c r="F16" s="726"/>
      <c r="G16" s="885" t="str">
        <f>IF('1-2申請者情報 '!G37&lt;&gt;"",'1-2申請者情報 '!G37,"")</f>
        <v/>
      </c>
      <c r="H16" s="885"/>
      <c r="I16" s="885"/>
      <c r="J16" s="885"/>
      <c r="K16" s="885"/>
      <c r="L16" s="885"/>
      <c r="M16" s="885"/>
      <c r="N16" s="885"/>
      <c r="O16" s="885"/>
      <c r="P16" s="885"/>
      <c r="Q16" s="885"/>
      <c r="R16" s="885"/>
      <c r="S16" s="885"/>
      <c r="T16" s="885"/>
      <c r="U16" s="885"/>
      <c r="V16" s="885"/>
      <c r="W16" s="885"/>
      <c r="X16" s="885"/>
      <c r="Y16" s="885"/>
      <c r="Z16" s="885"/>
      <c r="AA16" s="885"/>
      <c r="AB16" s="885"/>
      <c r="AC16" s="885"/>
      <c r="AD16" s="885"/>
      <c r="AE16" s="885"/>
      <c r="AF16" s="885"/>
      <c r="AG16" s="885"/>
      <c r="AH16" s="885"/>
      <c r="AI16" s="885"/>
      <c r="AJ16" s="885"/>
      <c r="AK16" s="885"/>
      <c r="AL16" s="885"/>
      <c r="AM16" s="885"/>
      <c r="AN16" s="885"/>
    </row>
    <row r="17" spans="2:40" s="63" customFormat="1" ht="22.5" customHeight="1">
      <c r="B17" s="726" t="s">
        <v>934</v>
      </c>
      <c r="C17" s="726"/>
      <c r="D17" s="726"/>
      <c r="E17" s="726"/>
      <c r="F17" s="726"/>
      <c r="G17" s="885" t="str">
        <f>IF('1-2申請者情報 '!E38&lt;&gt;"",'1-2申請者情報 '!E38,"")</f>
        <v/>
      </c>
      <c r="H17" s="885"/>
      <c r="I17" s="885"/>
      <c r="J17" s="885"/>
      <c r="K17" s="885"/>
      <c r="L17" s="885"/>
      <c r="M17" s="885"/>
      <c r="N17" s="885"/>
      <c r="O17" s="885"/>
      <c r="P17" s="885"/>
      <c r="Q17" s="885"/>
      <c r="R17" s="885"/>
      <c r="S17" s="885"/>
      <c r="T17" s="885"/>
      <c r="U17" s="885"/>
      <c r="V17" s="885"/>
      <c r="W17" s="885"/>
      <c r="X17" s="885"/>
      <c r="Y17" s="885"/>
      <c r="Z17" s="885"/>
      <c r="AA17" s="885"/>
      <c r="AB17" s="885"/>
      <c r="AC17" s="885"/>
      <c r="AD17" s="885"/>
      <c r="AE17" s="885"/>
      <c r="AF17" s="885"/>
      <c r="AG17" s="885"/>
      <c r="AH17" s="885"/>
      <c r="AI17" s="885"/>
      <c r="AJ17" s="885"/>
      <c r="AK17" s="885"/>
      <c r="AL17" s="885"/>
      <c r="AM17" s="885"/>
      <c r="AN17" s="885"/>
    </row>
    <row r="18" spans="2:40" s="63" customFormat="1" ht="28" customHeight="1">
      <c r="B18" s="728" t="s">
        <v>825</v>
      </c>
      <c r="C18" s="729"/>
      <c r="D18" s="729"/>
      <c r="E18" s="729"/>
      <c r="F18" s="730"/>
      <c r="G18" s="724" t="s">
        <v>434</v>
      </c>
      <c r="H18" s="724"/>
      <c r="I18" s="724"/>
      <c r="J18" s="724"/>
      <c r="K18" s="724"/>
      <c r="L18" s="724"/>
      <c r="M18" s="724"/>
      <c r="N18" s="724"/>
      <c r="O18" s="724"/>
      <c r="P18" s="724"/>
      <c r="Q18" s="724"/>
      <c r="R18" s="724"/>
      <c r="S18" s="724"/>
      <c r="T18" s="725" t="str">
        <f>IF('1-2申請者情報 '!N39&lt;&gt;"",'1-2申請者情報 '!N39,"")</f>
        <v/>
      </c>
      <c r="U18" s="725"/>
      <c r="V18" s="725"/>
      <c r="W18" s="725"/>
      <c r="X18" s="734" t="s">
        <v>826</v>
      </c>
      <c r="Y18" s="734"/>
      <c r="Z18" s="734"/>
      <c r="AA18" s="734"/>
      <c r="AB18" s="734"/>
      <c r="AC18" s="734"/>
      <c r="AD18" s="734"/>
      <c r="AE18" s="734"/>
      <c r="AF18" s="734"/>
      <c r="AG18" s="734"/>
      <c r="AH18" s="734"/>
      <c r="AI18" s="734"/>
      <c r="AJ18" s="725" t="str">
        <f>IF('1-2申請者情報 '!N41&lt;&gt;"",'1-2申請者情報 '!N41,"")</f>
        <v/>
      </c>
      <c r="AK18" s="725"/>
      <c r="AL18" s="725"/>
      <c r="AM18" s="725"/>
      <c r="AN18" s="725"/>
    </row>
    <row r="19" spans="2:40" s="63" customFormat="1" ht="28" customHeight="1">
      <c r="B19" s="731"/>
      <c r="C19" s="732"/>
      <c r="D19" s="732"/>
      <c r="E19" s="732"/>
      <c r="F19" s="733"/>
      <c r="G19" s="724" t="s">
        <v>435</v>
      </c>
      <c r="H19" s="724"/>
      <c r="I19" s="724"/>
      <c r="J19" s="724"/>
      <c r="K19" s="724"/>
      <c r="L19" s="724"/>
      <c r="M19" s="724"/>
      <c r="N19" s="724"/>
      <c r="O19" s="724"/>
      <c r="P19" s="724"/>
      <c r="Q19" s="724"/>
      <c r="R19" s="724"/>
      <c r="S19" s="724"/>
      <c r="T19" s="725" t="str">
        <f>IF('1-2申請者情報 '!N40&lt;&gt;"",'1-2申請者情報 '!N40,"")</f>
        <v/>
      </c>
      <c r="U19" s="725"/>
      <c r="V19" s="725"/>
      <c r="W19" s="725"/>
      <c r="X19" s="735"/>
      <c r="Y19" s="735"/>
      <c r="Z19" s="735"/>
      <c r="AA19" s="735"/>
      <c r="AB19" s="735"/>
      <c r="AC19" s="735"/>
      <c r="AD19" s="735"/>
      <c r="AE19" s="735"/>
      <c r="AF19" s="735"/>
      <c r="AG19" s="735"/>
      <c r="AH19" s="735"/>
      <c r="AI19" s="735"/>
      <c r="AJ19" s="735"/>
      <c r="AK19" s="735"/>
      <c r="AL19" s="735"/>
      <c r="AM19" s="735"/>
      <c r="AN19" s="735"/>
    </row>
    <row r="20" spans="2:40" s="63" customFormat="1" ht="22.5" customHeight="1">
      <c r="C20" s="291"/>
      <c r="D20" s="290"/>
      <c r="E20" s="291"/>
      <c r="F20" s="291"/>
      <c r="G20" s="291"/>
      <c r="H20" s="783"/>
      <c r="I20" s="783"/>
      <c r="J20" s="783"/>
      <c r="K20" s="783"/>
      <c r="L20" s="783"/>
    </row>
    <row r="21" spans="2:40" s="63" customFormat="1" ht="22.5" customHeight="1">
      <c r="B21" s="288" t="s">
        <v>78</v>
      </c>
      <c r="C21" s="91"/>
      <c r="D21" s="91"/>
      <c r="E21" s="91"/>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row>
    <row r="22" spans="2:40" s="63" customFormat="1" ht="50" customHeight="1">
      <c r="B22" s="737" t="s">
        <v>79</v>
      </c>
      <c r="C22" s="737"/>
      <c r="D22" s="737"/>
      <c r="E22" s="737"/>
      <c r="F22" s="737"/>
      <c r="G22" s="727" t="str">
        <f>IF('1-4事業実施に係る事項'!D3&lt;&gt;"",'1-4事業実施に係る事項'!D3,"")</f>
        <v/>
      </c>
      <c r="H22" s="727"/>
      <c r="I22" s="727"/>
      <c r="J22" s="727"/>
      <c r="K22" s="727"/>
      <c r="L22" s="727"/>
      <c r="M22" s="727"/>
      <c r="N22" s="727"/>
      <c r="O22" s="727"/>
      <c r="P22" s="727"/>
      <c r="Q22" s="727"/>
      <c r="R22" s="727"/>
      <c r="S22" s="727"/>
      <c r="T22" s="727"/>
      <c r="U22" s="727"/>
      <c r="V22" s="727"/>
      <c r="W22" s="727"/>
      <c r="X22" s="727"/>
      <c r="Y22" s="727"/>
      <c r="Z22" s="727"/>
      <c r="AA22" s="727"/>
      <c r="AB22" s="727"/>
      <c r="AC22" s="727"/>
      <c r="AD22" s="727"/>
      <c r="AE22" s="727"/>
      <c r="AF22" s="727"/>
      <c r="AG22" s="727"/>
      <c r="AH22" s="727"/>
      <c r="AI22" s="727"/>
      <c r="AJ22" s="727"/>
      <c r="AK22" s="727"/>
      <c r="AL22" s="727"/>
      <c r="AM22" s="727"/>
      <c r="AN22" s="727"/>
    </row>
    <row r="23" spans="2:40" s="63" customFormat="1" ht="100" customHeight="1">
      <c r="B23" s="737" t="s">
        <v>211</v>
      </c>
      <c r="C23" s="737"/>
      <c r="D23" s="737"/>
      <c r="E23" s="737"/>
      <c r="F23" s="737"/>
      <c r="G23" s="886" t="str">
        <f>IF('1-4事業実施に係る事項'!D4&lt;&gt;"",'1-4事業実施に係る事項'!D4,"")</f>
        <v/>
      </c>
      <c r="H23" s="886"/>
      <c r="I23" s="886"/>
      <c r="J23" s="886"/>
      <c r="K23" s="886"/>
      <c r="L23" s="886"/>
      <c r="M23" s="886"/>
      <c r="N23" s="886"/>
      <c r="O23" s="886"/>
      <c r="P23" s="886"/>
      <c r="Q23" s="886"/>
      <c r="R23" s="886"/>
      <c r="S23" s="886"/>
      <c r="T23" s="886"/>
      <c r="U23" s="886"/>
      <c r="V23" s="886"/>
      <c r="W23" s="886"/>
      <c r="X23" s="886"/>
      <c r="Y23" s="886"/>
      <c r="Z23" s="886"/>
      <c r="AA23" s="886"/>
      <c r="AB23" s="886"/>
      <c r="AC23" s="886"/>
      <c r="AD23" s="886"/>
      <c r="AE23" s="886"/>
      <c r="AF23" s="886"/>
      <c r="AG23" s="886"/>
      <c r="AH23" s="886"/>
      <c r="AI23" s="886"/>
      <c r="AJ23" s="886"/>
      <c r="AK23" s="886"/>
      <c r="AL23" s="886"/>
      <c r="AM23" s="886"/>
      <c r="AN23" s="886"/>
    </row>
    <row r="24" spans="2:40" s="63" customFormat="1" ht="25" customHeight="1">
      <c r="B24" s="740" t="s">
        <v>399</v>
      </c>
      <c r="C24" s="741"/>
      <c r="D24" s="741"/>
      <c r="E24" s="741"/>
      <c r="F24" s="757"/>
      <c r="G24" s="724" t="s">
        <v>400</v>
      </c>
      <c r="H24" s="724"/>
      <c r="I24" s="724"/>
      <c r="J24" s="724"/>
      <c r="K24" s="724"/>
      <c r="L24" s="724"/>
      <c r="M24" s="724"/>
      <c r="N24" s="724"/>
      <c r="O24" s="724"/>
      <c r="P24" s="742" t="str">
        <f>IF('1-4事業実施に係る事項'!E13&lt;&gt;"",'1-4事業実施に係る事項'!E13,"")</f>
        <v/>
      </c>
      <c r="Q24" s="742"/>
      <c r="R24" s="724" t="s">
        <v>401</v>
      </c>
      <c r="S24" s="724"/>
      <c r="T24" s="724"/>
      <c r="U24" s="724"/>
      <c r="V24" s="724"/>
      <c r="W24" s="724"/>
      <c r="X24" s="724"/>
      <c r="Y24" s="724"/>
      <c r="Z24" s="724"/>
      <c r="AA24" s="742" t="str">
        <f>IF('1-4事業実施に係る事項'!G13&lt;&gt;"",'1-4事業実施に係る事項'!G13,"")</f>
        <v/>
      </c>
      <c r="AB24" s="742"/>
      <c r="AC24" s="724" t="s">
        <v>402</v>
      </c>
      <c r="AD24" s="724"/>
      <c r="AE24" s="724"/>
      <c r="AF24" s="724"/>
      <c r="AG24" s="724"/>
      <c r="AH24" s="724"/>
      <c r="AI24" s="724"/>
      <c r="AJ24" s="724"/>
      <c r="AK24" s="724"/>
      <c r="AL24" s="742" t="str">
        <f>IF('1-4事業実施に係る事項'!I13&lt;&gt;"",'1-4事業実施に係る事項'!I13,"")</f>
        <v/>
      </c>
      <c r="AM24" s="742"/>
      <c r="AN24" s="742"/>
    </row>
    <row r="25" spans="2:40" s="63" customFormat="1" ht="25" customHeight="1">
      <c r="B25" s="769" t="s">
        <v>403</v>
      </c>
      <c r="C25" s="770"/>
      <c r="D25" s="770"/>
      <c r="E25" s="770"/>
      <c r="F25" s="771"/>
      <c r="G25" s="735"/>
      <c r="H25" s="735"/>
      <c r="I25" s="735"/>
      <c r="J25" s="735"/>
      <c r="K25" s="735"/>
      <c r="L25" s="735"/>
      <c r="M25" s="735"/>
      <c r="N25" s="735"/>
      <c r="O25" s="735"/>
      <c r="P25" s="735"/>
      <c r="Q25" s="735"/>
      <c r="R25" s="724" t="s">
        <v>198</v>
      </c>
      <c r="S25" s="724"/>
      <c r="T25" s="724"/>
      <c r="U25" s="724"/>
      <c r="V25" s="724"/>
      <c r="W25" s="724"/>
      <c r="X25" s="724"/>
      <c r="Y25" s="724"/>
      <c r="Z25" s="724"/>
      <c r="AA25" s="742" t="str">
        <f>IF('1-4事業実施に係る事項'!G14&lt;&gt;"",'1-4事業実施に係る事項'!G14,"")</f>
        <v/>
      </c>
      <c r="AB25" s="742"/>
      <c r="AC25" s="735"/>
      <c r="AD25" s="735"/>
      <c r="AE25" s="735"/>
      <c r="AF25" s="735"/>
      <c r="AG25" s="735"/>
      <c r="AH25" s="735"/>
      <c r="AI25" s="735"/>
      <c r="AJ25" s="735"/>
      <c r="AK25" s="735"/>
      <c r="AL25" s="735"/>
      <c r="AM25" s="735"/>
      <c r="AN25" s="735"/>
    </row>
    <row r="26" spans="2:40" s="63" customFormat="1" ht="25" customHeight="1">
      <c r="B26" s="772"/>
      <c r="C26" s="773"/>
      <c r="D26" s="773"/>
      <c r="E26" s="773"/>
      <c r="F26" s="774"/>
      <c r="G26" s="735"/>
      <c r="H26" s="735"/>
      <c r="I26" s="735"/>
      <c r="J26" s="735"/>
      <c r="K26" s="735"/>
      <c r="L26" s="735"/>
      <c r="M26" s="735"/>
      <c r="N26" s="735"/>
      <c r="O26" s="735"/>
      <c r="P26" s="735"/>
      <c r="Q26" s="735"/>
      <c r="R26" s="724" t="s">
        <v>404</v>
      </c>
      <c r="S26" s="724"/>
      <c r="T26" s="724"/>
      <c r="U26" s="724"/>
      <c r="V26" s="724"/>
      <c r="W26" s="724"/>
      <c r="X26" s="724"/>
      <c r="Y26" s="724"/>
      <c r="Z26" s="724"/>
      <c r="AA26" s="742" t="str">
        <f>IF('1-4事業実施に係る事項'!G15&lt;&gt;"",'1-4事業実施に係る事項'!G15,"")</f>
        <v/>
      </c>
      <c r="AB26" s="742"/>
      <c r="AC26" s="735"/>
      <c r="AD26" s="735"/>
      <c r="AE26" s="735"/>
      <c r="AF26" s="735"/>
      <c r="AG26" s="735"/>
      <c r="AH26" s="735"/>
      <c r="AI26" s="735"/>
      <c r="AJ26" s="735"/>
      <c r="AK26" s="735"/>
      <c r="AL26" s="735"/>
      <c r="AM26" s="735"/>
      <c r="AN26" s="735"/>
    </row>
    <row r="27" spans="2:40" s="63" customFormat="1" ht="25" customHeight="1">
      <c r="B27" s="775"/>
      <c r="C27" s="776"/>
      <c r="D27" s="776"/>
      <c r="E27" s="776"/>
      <c r="F27" s="777"/>
      <c r="G27" s="735"/>
      <c r="H27" s="735"/>
      <c r="I27" s="735"/>
      <c r="J27" s="735"/>
      <c r="K27" s="735"/>
      <c r="L27" s="735"/>
      <c r="M27" s="735"/>
      <c r="N27" s="735"/>
      <c r="O27" s="735"/>
      <c r="P27" s="735"/>
      <c r="Q27" s="735"/>
      <c r="R27" s="724" t="s">
        <v>405</v>
      </c>
      <c r="S27" s="724"/>
      <c r="T27" s="724"/>
      <c r="U27" s="724"/>
      <c r="V27" s="724"/>
      <c r="W27" s="724"/>
      <c r="X27" s="724"/>
      <c r="Y27" s="724"/>
      <c r="Z27" s="724"/>
      <c r="AA27" s="742" t="str">
        <f>IF('1-4事業実施に係る事項'!G16&lt;&gt;"",'1-4事業実施に係る事項'!G16,"")</f>
        <v/>
      </c>
      <c r="AB27" s="742"/>
      <c r="AC27" s="735"/>
      <c r="AD27" s="735"/>
      <c r="AE27" s="735"/>
      <c r="AF27" s="735"/>
      <c r="AG27" s="735"/>
      <c r="AH27" s="735"/>
      <c r="AI27" s="735"/>
      <c r="AJ27" s="735"/>
      <c r="AK27" s="735"/>
      <c r="AL27" s="735"/>
      <c r="AM27" s="735"/>
      <c r="AN27" s="735"/>
    </row>
    <row r="28" spans="2:40" s="63" customFormat="1" ht="25" customHeight="1">
      <c r="B28" s="740" t="s">
        <v>406</v>
      </c>
      <c r="C28" s="741"/>
      <c r="D28" s="741"/>
      <c r="E28" s="741"/>
      <c r="F28" s="757"/>
      <c r="G28" s="735"/>
      <c r="H28" s="735"/>
      <c r="I28" s="735"/>
      <c r="J28" s="735"/>
      <c r="K28" s="735"/>
      <c r="L28" s="735"/>
      <c r="M28" s="735"/>
      <c r="N28" s="735"/>
      <c r="O28" s="735"/>
      <c r="P28" s="735"/>
      <c r="Q28" s="735"/>
      <c r="R28" s="762" t="str">
        <f>IF('1-4事業実施に係る事項'!F17&lt;&gt;"",'1-4事業実施に係る事項'!F17,"")</f>
        <v/>
      </c>
      <c r="S28" s="762"/>
      <c r="T28" s="762"/>
      <c r="U28" s="762"/>
      <c r="V28" s="762"/>
      <c r="W28" s="762"/>
      <c r="X28" s="762"/>
      <c r="Y28" s="762"/>
      <c r="Z28" s="762"/>
      <c r="AA28" s="762"/>
      <c r="AB28" s="762"/>
      <c r="AC28" s="796"/>
      <c r="AD28" s="796"/>
      <c r="AE28" s="796"/>
      <c r="AF28" s="796"/>
      <c r="AG28" s="796"/>
      <c r="AH28" s="796"/>
      <c r="AI28" s="796"/>
      <c r="AJ28" s="796"/>
      <c r="AK28" s="796"/>
      <c r="AL28" s="796"/>
      <c r="AM28" s="796"/>
      <c r="AN28" s="796"/>
    </row>
    <row r="29" spans="2:40" s="63" customFormat="1" ht="25" customHeight="1">
      <c r="B29" s="740" t="s">
        <v>160</v>
      </c>
      <c r="C29" s="741"/>
      <c r="D29" s="741"/>
      <c r="E29" s="741"/>
      <c r="F29" s="757"/>
      <c r="G29" s="735"/>
      <c r="H29" s="735"/>
      <c r="I29" s="735"/>
      <c r="J29" s="735"/>
      <c r="K29" s="735"/>
      <c r="L29" s="735"/>
      <c r="M29" s="735"/>
      <c r="N29" s="735"/>
      <c r="O29" s="735"/>
      <c r="P29" s="735"/>
      <c r="Q29" s="735"/>
      <c r="R29" s="762" t="str">
        <f>IF('1-4事業実施に係る事項'!F18&lt;&gt;"",'1-4事業実施に係る事項'!F18,"")</f>
        <v/>
      </c>
      <c r="S29" s="762"/>
      <c r="T29" s="762"/>
      <c r="U29" s="762"/>
      <c r="V29" s="762"/>
      <c r="W29" s="762"/>
      <c r="X29" s="762"/>
      <c r="Y29" s="762"/>
      <c r="Z29" s="762"/>
      <c r="AA29" s="762"/>
      <c r="AB29" s="762"/>
      <c r="AC29" s="762" t="str">
        <f>IF('1-4事業実施に係る事項'!H18&lt;&gt;"",'1-4事業実施に係る事項'!H18,"")</f>
        <v/>
      </c>
      <c r="AD29" s="762"/>
      <c r="AE29" s="762"/>
      <c r="AF29" s="762"/>
      <c r="AG29" s="762"/>
      <c r="AH29" s="762"/>
      <c r="AI29" s="762"/>
      <c r="AJ29" s="762"/>
      <c r="AK29" s="762"/>
      <c r="AL29" s="762"/>
      <c r="AM29" s="762"/>
      <c r="AN29" s="762"/>
    </row>
    <row r="30" spans="2:40" s="63" customFormat="1" ht="23" customHeight="1">
      <c r="C30" s="291"/>
      <c r="D30" s="290"/>
      <c r="E30" s="291"/>
      <c r="F30" s="291"/>
      <c r="G30" s="291"/>
      <c r="H30" s="622"/>
      <c r="I30" s="622"/>
      <c r="J30" s="622"/>
      <c r="K30" s="622"/>
      <c r="L30" s="622"/>
    </row>
    <row r="31" spans="2:40" s="63" customFormat="1" ht="22.5" customHeight="1">
      <c r="B31" s="288" t="s">
        <v>80</v>
      </c>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row>
    <row r="32" spans="2:40" s="63" customFormat="1" ht="22.5" customHeight="1">
      <c r="B32" s="726" t="s">
        <v>81</v>
      </c>
      <c r="C32" s="726"/>
      <c r="D32" s="726"/>
      <c r="E32" s="726"/>
      <c r="F32" s="726"/>
      <c r="G32" s="742" t="str">
        <f>IF('1-4事業実施に係る事項'!F6&lt;&gt;"",'1-4事業実施に係る事項'!F6,"")</f>
        <v/>
      </c>
      <c r="H32" s="742"/>
      <c r="I32" s="742"/>
      <c r="J32" s="742"/>
      <c r="K32" s="742"/>
      <c r="L32" s="742"/>
      <c r="M32" s="742"/>
      <c r="N32" s="742"/>
      <c r="O32" s="742" t="str">
        <f>IF('1-4事業実施に係る事項'!H6&lt;&gt;"",'1-4事業実施に係る事項'!H6,"")</f>
        <v/>
      </c>
      <c r="P32" s="742"/>
      <c r="Q32" s="742"/>
      <c r="R32" s="742"/>
      <c r="S32" s="742"/>
      <c r="T32" s="742"/>
      <c r="U32" s="742"/>
      <c r="V32" s="742"/>
      <c r="W32" s="743"/>
      <c r="X32" s="743"/>
      <c r="Y32" s="743"/>
      <c r="Z32" s="743"/>
      <c r="AA32" s="743"/>
      <c r="AB32" s="743"/>
      <c r="AC32" s="743"/>
      <c r="AD32" s="743"/>
      <c r="AE32" s="743"/>
      <c r="AF32" s="743"/>
      <c r="AG32" s="743"/>
      <c r="AH32" s="743"/>
      <c r="AI32" s="743"/>
      <c r="AJ32" s="743"/>
      <c r="AK32" s="743"/>
      <c r="AL32" s="743"/>
      <c r="AM32" s="743"/>
      <c r="AN32" s="743"/>
    </row>
    <row r="33" spans="1:40" s="63" customFormat="1" ht="22.5" customHeight="1">
      <c r="B33" s="726"/>
      <c r="C33" s="726"/>
      <c r="D33" s="726"/>
      <c r="E33" s="726"/>
      <c r="F33" s="726"/>
      <c r="G33" s="727" t="str">
        <f>IF('1-4事業実施に係る事項'!F7&lt;&gt;"",'1-4事業実施に係る事項'!F7,"")</f>
        <v/>
      </c>
      <c r="H33" s="727"/>
      <c r="I33" s="727"/>
      <c r="J33" s="727"/>
      <c r="K33" s="727"/>
      <c r="L33" s="727"/>
      <c r="M33" s="727"/>
      <c r="N33" s="727"/>
      <c r="O33" s="727"/>
      <c r="P33" s="727"/>
      <c r="Q33" s="727"/>
      <c r="R33" s="727"/>
      <c r="S33" s="727"/>
      <c r="T33" s="727"/>
      <c r="U33" s="727"/>
      <c r="V33" s="727"/>
      <c r="W33" s="727"/>
      <c r="X33" s="727"/>
      <c r="Y33" s="727"/>
      <c r="Z33" s="727"/>
      <c r="AA33" s="727"/>
      <c r="AB33" s="727"/>
      <c r="AC33" s="727"/>
      <c r="AD33" s="727"/>
      <c r="AE33" s="727"/>
      <c r="AF33" s="727"/>
      <c r="AG33" s="727"/>
      <c r="AH33" s="727"/>
      <c r="AI33" s="727"/>
      <c r="AJ33" s="727"/>
      <c r="AK33" s="727"/>
      <c r="AL33" s="727"/>
      <c r="AM33" s="727"/>
      <c r="AN33" s="727"/>
    </row>
    <row r="34" spans="1:40" s="63" customFormat="1" ht="22.5" customHeight="1">
      <c r="B34" s="726" t="s">
        <v>82</v>
      </c>
      <c r="C34" s="726"/>
      <c r="D34" s="726"/>
      <c r="E34" s="726"/>
      <c r="F34" s="726"/>
      <c r="G34" s="744" t="str">
        <f>IF('1-4事業実施に係る事項'!E8&lt;&gt;"",'1-4事業実施に係る事項'!E8,"")</f>
        <v/>
      </c>
      <c r="H34" s="744"/>
      <c r="I34" s="744"/>
      <c r="J34" s="744"/>
      <c r="K34" s="744"/>
      <c r="L34" s="744"/>
      <c r="M34" s="744"/>
      <c r="N34" s="744"/>
      <c r="O34" s="744"/>
      <c r="P34" s="744"/>
      <c r="Q34" s="744"/>
      <c r="R34" s="744"/>
      <c r="S34" s="744"/>
      <c r="T34" s="744"/>
      <c r="U34" s="744"/>
      <c r="V34" s="744"/>
      <c r="W34" s="744"/>
      <c r="X34" s="744"/>
      <c r="Y34" s="801" t="s">
        <v>83</v>
      </c>
      <c r="Z34" s="801"/>
      <c r="AA34" s="801"/>
      <c r="AB34" s="801"/>
      <c r="AC34" s="801"/>
      <c r="AD34" s="742" t="str">
        <f>IF('1-4事業実施に係る事項'!E9&lt;&gt;"",'1-4事業実施に係る事項'!E9,"")</f>
        <v/>
      </c>
      <c r="AE34" s="742"/>
      <c r="AF34" s="742"/>
      <c r="AG34" s="742"/>
      <c r="AH34" s="742"/>
      <c r="AI34" s="742"/>
      <c r="AJ34" s="742"/>
      <c r="AK34" s="742"/>
      <c r="AL34" s="742"/>
      <c r="AM34" s="742"/>
      <c r="AN34" s="742"/>
    </row>
    <row r="35" spans="1:40" s="63" customFormat="1" ht="22.5" customHeight="1">
      <c r="B35" s="726" t="s">
        <v>84</v>
      </c>
      <c r="C35" s="726"/>
      <c r="D35" s="726"/>
      <c r="E35" s="726"/>
      <c r="F35" s="726"/>
      <c r="G35" s="799" t="str">
        <f>IF('1-4事業実施に係る事項'!E10&lt;&gt;"",'1-4事業実施に係る事項'!E10,"")</f>
        <v/>
      </c>
      <c r="H35" s="799"/>
      <c r="I35" s="799"/>
      <c r="J35" s="799"/>
      <c r="K35" s="799"/>
      <c r="L35" s="799"/>
      <c r="M35" s="799"/>
      <c r="N35" s="799"/>
      <c r="O35" s="799"/>
      <c r="P35" s="799"/>
      <c r="Q35" s="799"/>
      <c r="R35" s="799"/>
      <c r="S35" s="799"/>
      <c r="T35" s="799"/>
      <c r="U35" s="799"/>
      <c r="V35" s="799"/>
      <c r="W35" s="799"/>
      <c r="X35" s="799"/>
      <c r="Y35" s="799"/>
      <c r="Z35" s="799"/>
      <c r="AA35" s="799"/>
      <c r="AB35" s="799"/>
      <c r="AC35" s="799"/>
      <c r="AD35" s="799"/>
      <c r="AE35" s="799"/>
      <c r="AF35" s="799"/>
      <c r="AG35" s="799"/>
      <c r="AH35" s="799"/>
      <c r="AI35" s="799"/>
      <c r="AJ35" s="799"/>
      <c r="AK35" s="799"/>
      <c r="AL35" s="799"/>
      <c r="AM35" s="799"/>
      <c r="AN35" s="799"/>
    </row>
    <row r="36" spans="1:40" s="63" customFormat="1" ht="36" customHeight="1">
      <c r="B36" s="763" t="s">
        <v>85</v>
      </c>
      <c r="C36" s="763"/>
      <c r="D36" s="763"/>
      <c r="E36" s="763"/>
      <c r="F36" s="763"/>
      <c r="G36" s="764" t="str">
        <f>IF('1-4事業実施に係る事項'!E11&lt;&gt;"",'1-4事業実施に係る事項'!E11,"")</f>
        <v/>
      </c>
      <c r="H36" s="764"/>
      <c r="I36" s="764"/>
      <c r="J36" s="764"/>
      <c r="K36" s="764"/>
      <c r="L36" s="764"/>
      <c r="M36" s="764"/>
      <c r="N36" s="764"/>
      <c r="O36" s="764"/>
      <c r="P36" s="764"/>
      <c r="Q36" s="764"/>
      <c r="R36" s="764"/>
      <c r="S36" s="764"/>
      <c r="T36" s="764"/>
      <c r="U36" s="764"/>
      <c r="V36" s="764"/>
      <c r="W36" s="764"/>
      <c r="X36" s="764"/>
      <c r="Y36" s="802" t="s">
        <v>86</v>
      </c>
      <c r="Z36" s="801"/>
      <c r="AA36" s="801"/>
      <c r="AB36" s="801"/>
      <c r="AC36" s="801"/>
      <c r="AD36" s="800" t="str">
        <f>IF('1-4事業実施に係る事項'!E12&lt;&gt;"",'1-4事業実施に係る事項'!E12,"")</f>
        <v/>
      </c>
      <c r="AE36" s="800"/>
      <c r="AF36" s="800"/>
      <c r="AG36" s="800"/>
      <c r="AH36" s="800"/>
      <c r="AI36" s="800"/>
      <c r="AJ36" s="800"/>
      <c r="AK36" s="800"/>
      <c r="AL36" s="800"/>
      <c r="AM36" s="800"/>
      <c r="AN36" s="800"/>
    </row>
    <row r="37" spans="1:40" s="63" customFormat="1" ht="22.5" customHeight="1">
      <c r="C37" s="291"/>
      <c r="D37" s="290"/>
      <c r="E37" s="291"/>
      <c r="F37" s="291"/>
      <c r="G37" s="291"/>
      <c r="H37" s="622"/>
      <c r="I37" s="622"/>
      <c r="J37" s="622"/>
      <c r="K37" s="622"/>
      <c r="L37" s="622"/>
    </row>
    <row r="38" spans="1:40" s="63" customFormat="1" ht="22.5" customHeight="1">
      <c r="B38" s="296" t="s">
        <v>87</v>
      </c>
      <c r="C38" s="91"/>
      <c r="D38" s="91"/>
      <c r="E38" s="91"/>
      <c r="F38" s="91"/>
      <c r="G38" s="333"/>
      <c r="H38" s="91"/>
      <c r="I38" s="91"/>
      <c r="J38" s="91"/>
      <c r="K38" s="91"/>
      <c r="L38" s="91"/>
      <c r="M38" s="91"/>
      <c r="N38" s="91"/>
      <c r="O38" s="91"/>
      <c r="P38" s="91"/>
      <c r="Q38" s="91"/>
      <c r="R38" s="91"/>
      <c r="S38" s="91"/>
      <c r="T38" s="91"/>
      <c r="U38" s="91"/>
      <c r="V38" s="91"/>
      <c r="W38" s="91"/>
      <c r="X38" s="91"/>
      <c r="Y38" s="91"/>
      <c r="Z38" s="333"/>
      <c r="AA38" s="333"/>
      <c r="AB38" s="91"/>
      <c r="AC38" s="91"/>
      <c r="AD38" s="91"/>
      <c r="AE38" s="91"/>
      <c r="AF38" s="91"/>
      <c r="AG38" s="91"/>
      <c r="AH38" s="91"/>
      <c r="AI38" s="91"/>
      <c r="AJ38" s="91"/>
      <c r="AK38" s="91"/>
      <c r="AL38" s="91"/>
      <c r="AM38" s="91"/>
    </row>
    <row r="39" spans="1:40" s="63" customFormat="1" ht="22.5" customHeight="1">
      <c r="B39" s="726" t="s">
        <v>88</v>
      </c>
      <c r="C39" s="726"/>
      <c r="D39" s="726"/>
      <c r="E39" s="726"/>
      <c r="F39" s="726"/>
      <c r="G39" s="760" t="str">
        <f>IF('2-10 事業実施予定スケジュール'!E24&lt;&gt;"",'2-10 事業実施予定スケジュール'!E24,"")</f>
        <v/>
      </c>
      <c r="H39" s="760"/>
      <c r="I39" s="760"/>
      <c r="J39" s="760"/>
      <c r="K39" s="760"/>
      <c r="L39" s="760"/>
      <c r="M39" s="760"/>
      <c r="N39" s="760"/>
      <c r="O39" s="760"/>
      <c r="P39" s="760"/>
      <c r="Q39" s="760"/>
      <c r="R39" s="760"/>
      <c r="S39" s="760"/>
      <c r="T39" s="726" t="s">
        <v>89</v>
      </c>
      <c r="U39" s="726"/>
      <c r="V39" s="726"/>
      <c r="W39" s="726"/>
      <c r="X39" s="726"/>
      <c r="Y39" s="726"/>
      <c r="Z39" s="760" t="str">
        <f>IF('2-10 事業実施予定スケジュール'!E34&lt;&gt;"",'2-10 事業実施予定スケジュール'!E34,"")</f>
        <v/>
      </c>
      <c r="AA39" s="760"/>
      <c r="AB39" s="760"/>
      <c r="AC39" s="760"/>
      <c r="AD39" s="760"/>
      <c r="AE39" s="760"/>
      <c r="AF39" s="760"/>
      <c r="AG39" s="760"/>
      <c r="AH39" s="760"/>
      <c r="AI39" s="760"/>
      <c r="AJ39" s="760"/>
      <c r="AK39" s="760"/>
      <c r="AL39" s="760"/>
      <c r="AM39" s="760"/>
      <c r="AN39" s="760"/>
    </row>
    <row r="40" spans="1:40" s="63" customFormat="1" ht="22.5" customHeight="1">
      <c r="B40" s="726" t="s">
        <v>90</v>
      </c>
      <c r="C40" s="726"/>
      <c r="D40" s="726"/>
      <c r="E40" s="726"/>
      <c r="F40" s="726"/>
      <c r="G40" s="760" t="str">
        <f>IF('2-10 事業実施予定スケジュール'!E9&lt;&gt;"",'2-10 事業実施予定スケジュール'!E9,"")</f>
        <v/>
      </c>
      <c r="H40" s="760"/>
      <c r="I40" s="760"/>
      <c r="J40" s="760"/>
      <c r="K40" s="760"/>
      <c r="L40" s="760"/>
      <c r="M40" s="760"/>
      <c r="N40" s="760"/>
      <c r="O40" s="760"/>
      <c r="P40" s="760"/>
      <c r="Q40" s="760"/>
      <c r="R40" s="760"/>
      <c r="S40" s="760"/>
      <c r="T40" s="726" t="s">
        <v>91</v>
      </c>
      <c r="U40" s="726"/>
      <c r="V40" s="726"/>
      <c r="W40" s="726"/>
      <c r="X40" s="726"/>
      <c r="Y40" s="726"/>
      <c r="Z40" s="760" t="str">
        <f>IF('2-10 事業実施予定スケジュール'!E10&lt;&gt;"",'2-10 事業実施予定スケジュール'!E10,"")</f>
        <v/>
      </c>
      <c r="AA40" s="760"/>
      <c r="AB40" s="760"/>
      <c r="AC40" s="760"/>
      <c r="AD40" s="760"/>
      <c r="AE40" s="760"/>
      <c r="AF40" s="760"/>
      <c r="AG40" s="760"/>
      <c r="AH40" s="760"/>
      <c r="AI40" s="760"/>
      <c r="AJ40" s="760"/>
      <c r="AK40" s="760"/>
      <c r="AL40" s="760"/>
      <c r="AM40" s="760"/>
      <c r="AN40" s="760"/>
    </row>
    <row r="41" spans="1:40" s="63" customFormat="1" ht="21.5" customHeight="1">
      <c r="B41" s="726" t="s">
        <v>92</v>
      </c>
      <c r="C41" s="726"/>
      <c r="D41" s="726"/>
      <c r="E41" s="726"/>
      <c r="F41" s="726"/>
      <c r="G41" s="760" t="str">
        <f>IF('2-10 事業実施予定スケジュール'!E21&lt;&gt;"",'2-10 事業実施予定スケジュール'!E21,"")</f>
        <v/>
      </c>
      <c r="H41" s="760"/>
      <c r="I41" s="760"/>
      <c r="J41" s="760"/>
      <c r="K41" s="760"/>
      <c r="L41" s="760"/>
      <c r="M41" s="760"/>
      <c r="N41" s="760"/>
      <c r="O41" s="760"/>
      <c r="P41" s="760"/>
      <c r="Q41" s="760"/>
      <c r="R41" s="760"/>
      <c r="S41" s="760"/>
      <c r="T41" s="726" t="s">
        <v>217</v>
      </c>
      <c r="U41" s="726"/>
      <c r="V41" s="726"/>
      <c r="W41" s="726"/>
      <c r="X41" s="726"/>
      <c r="Y41" s="726"/>
      <c r="Z41" s="866" t="s">
        <v>93</v>
      </c>
      <c r="AA41" s="866"/>
      <c r="AB41" s="866"/>
      <c r="AC41" s="742" t="str">
        <f>IF('1-4事業実施に係る事項'!E5&lt;&gt;"",'1-4事業実施に係る事項'!E5,"")</f>
        <v/>
      </c>
      <c r="AD41" s="742"/>
      <c r="AE41" s="866" t="s">
        <v>94</v>
      </c>
      <c r="AF41" s="866"/>
      <c r="AG41" s="866"/>
      <c r="AH41" s="866"/>
      <c r="AI41" s="866"/>
      <c r="AJ41" s="742" t="str">
        <f>IF('1-4事業実施に係る事項'!G5&lt;&gt;"",'1-4事業実施に係る事項'!G5,"")</f>
        <v/>
      </c>
      <c r="AK41" s="742"/>
      <c r="AL41" s="798" t="s">
        <v>95</v>
      </c>
      <c r="AM41" s="798"/>
      <c r="AN41" s="798"/>
    </row>
    <row r="42" spans="1:40" s="63" customFormat="1" ht="29.5" customHeight="1">
      <c r="A42" s="91"/>
      <c r="B42" s="91"/>
      <c r="C42" s="91"/>
      <c r="D42" s="297"/>
      <c r="E42" s="91"/>
      <c r="F42" s="91"/>
      <c r="G42" s="91"/>
      <c r="H42" s="91"/>
      <c r="I42" s="91"/>
      <c r="J42" s="91"/>
      <c r="K42" s="91"/>
      <c r="L42" s="91"/>
      <c r="M42" s="91"/>
      <c r="N42" s="91"/>
      <c r="O42" s="91"/>
      <c r="P42" s="91"/>
      <c r="Q42" s="91"/>
      <c r="R42" s="91"/>
      <c r="S42" s="91"/>
      <c r="T42" s="91"/>
      <c r="U42" s="91"/>
      <c r="V42" s="91"/>
      <c r="W42" s="91"/>
      <c r="X42" s="91"/>
      <c r="Y42" s="91"/>
      <c r="Z42" s="91"/>
      <c r="AA42" s="91"/>
      <c r="AB42" s="91"/>
    </row>
    <row r="43" spans="1:40" s="63" customFormat="1" ht="22.5" customHeight="1">
      <c r="B43" s="91" t="s">
        <v>213</v>
      </c>
      <c r="C43" s="295"/>
      <c r="D43" s="133"/>
      <c r="F43" s="297"/>
      <c r="G43" s="298"/>
      <c r="H43" s="299"/>
      <c r="I43" s="300"/>
      <c r="J43" s="300"/>
      <c r="K43" s="91"/>
      <c r="L43" s="91"/>
      <c r="M43" s="91"/>
      <c r="N43" s="91"/>
      <c r="O43" s="91"/>
      <c r="P43" s="91"/>
      <c r="Q43" s="91"/>
      <c r="R43" s="91"/>
      <c r="S43" s="91"/>
      <c r="T43" s="91"/>
      <c r="U43" s="91"/>
      <c r="V43" s="91"/>
      <c r="W43" s="91"/>
      <c r="X43" s="91"/>
      <c r="Y43" s="91"/>
      <c r="Z43" s="91"/>
      <c r="AA43" s="91"/>
      <c r="AB43" s="91"/>
    </row>
    <row r="44" spans="1:40" s="63" customFormat="1" ht="26.5" customHeight="1">
      <c r="B44" s="726" t="s">
        <v>936</v>
      </c>
      <c r="C44" s="726"/>
      <c r="D44" s="726"/>
      <c r="E44" s="726"/>
      <c r="F44" s="726"/>
      <c r="G44" s="760" t="str">
        <f>IF('2-10 事業実施予定スケジュール'!E28&lt;&gt;"",'2-10 事業実施予定スケジュール'!E28,"")</f>
        <v/>
      </c>
      <c r="H44" s="760"/>
      <c r="I44" s="760"/>
      <c r="J44" s="760"/>
      <c r="K44" s="760"/>
      <c r="L44" s="760"/>
      <c r="M44" s="760"/>
      <c r="N44" s="760"/>
      <c r="O44" s="760"/>
      <c r="P44" s="760"/>
      <c r="Q44" s="760"/>
      <c r="R44" s="760"/>
      <c r="S44" s="760"/>
      <c r="T44" s="726" t="s">
        <v>937</v>
      </c>
      <c r="U44" s="726"/>
      <c r="V44" s="726"/>
      <c r="W44" s="726"/>
      <c r="X44" s="726"/>
      <c r="Y44" s="726"/>
      <c r="Z44" s="760" t="str">
        <f>IF('2-10 事業実施予定スケジュール'!E29&lt;&gt;"",'2-10 事業実施予定スケジュール'!E29,"")</f>
        <v/>
      </c>
      <c r="AA44" s="760"/>
      <c r="AB44" s="760"/>
      <c r="AC44" s="760"/>
      <c r="AD44" s="760"/>
      <c r="AE44" s="760"/>
      <c r="AF44" s="760"/>
      <c r="AG44" s="760"/>
      <c r="AH44" s="760"/>
      <c r="AI44" s="760"/>
      <c r="AJ44" s="760"/>
      <c r="AK44" s="760"/>
      <c r="AL44" s="760"/>
      <c r="AM44" s="760"/>
      <c r="AN44" s="760"/>
    </row>
    <row r="45" spans="1:40" s="63" customFormat="1" ht="29.5" customHeight="1">
      <c r="B45" s="761" t="s">
        <v>927</v>
      </c>
      <c r="C45" s="726"/>
      <c r="D45" s="726"/>
      <c r="E45" s="726"/>
      <c r="F45" s="726"/>
      <c r="G45" s="760" t="str">
        <f>IF('2-10 事業実施予定スケジュール'!E30&lt;&gt;"",'2-10 事業実施予定スケジュール'!E30,"")</f>
        <v/>
      </c>
      <c r="H45" s="760"/>
      <c r="I45" s="760"/>
      <c r="J45" s="760"/>
      <c r="K45" s="760"/>
      <c r="L45" s="760"/>
      <c r="M45" s="760"/>
      <c r="N45" s="760"/>
      <c r="O45" s="760"/>
      <c r="P45" s="760"/>
      <c r="Q45" s="760"/>
      <c r="R45" s="760"/>
      <c r="S45" s="760"/>
      <c r="T45" s="797"/>
      <c r="U45" s="797"/>
      <c r="V45" s="797"/>
      <c r="W45" s="797"/>
      <c r="X45" s="797"/>
      <c r="Y45" s="797"/>
      <c r="Z45" s="797"/>
      <c r="AA45" s="797"/>
      <c r="AB45" s="797"/>
      <c r="AC45" s="797"/>
      <c r="AD45" s="797"/>
      <c r="AE45" s="797"/>
      <c r="AF45" s="797"/>
      <c r="AG45" s="797"/>
      <c r="AH45" s="797"/>
      <c r="AI45" s="797"/>
      <c r="AJ45" s="797"/>
      <c r="AK45" s="797"/>
      <c r="AL45" s="797"/>
      <c r="AM45" s="797"/>
      <c r="AN45" s="797"/>
    </row>
    <row r="46" spans="1:40" s="147" customFormat="1" ht="29.5" customHeight="1">
      <c r="B46" s="614"/>
      <c r="C46" s="357"/>
      <c r="D46" s="357"/>
      <c r="E46" s="357"/>
      <c r="F46" s="357"/>
      <c r="G46" s="615"/>
      <c r="H46" s="615"/>
      <c r="I46" s="615"/>
      <c r="J46" s="615"/>
      <c r="K46" s="615"/>
      <c r="L46" s="615"/>
      <c r="M46" s="615"/>
      <c r="N46" s="615"/>
      <c r="O46" s="615"/>
      <c r="P46" s="615"/>
      <c r="Q46" s="615"/>
      <c r="R46" s="615"/>
      <c r="S46" s="615"/>
      <c r="T46" s="357"/>
      <c r="U46" s="357"/>
      <c r="V46" s="357"/>
      <c r="W46" s="357"/>
      <c r="X46" s="357"/>
      <c r="Y46" s="357"/>
      <c r="Z46" s="357"/>
      <c r="AA46" s="357"/>
      <c r="AB46" s="357"/>
      <c r="AC46" s="357"/>
      <c r="AD46" s="357"/>
      <c r="AE46" s="357"/>
      <c r="AF46" s="357"/>
      <c r="AG46" s="357"/>
      <c r="AH46" s="357"/>
      <c r="AI46" s="357"/>
      <c r="AJ46" s="357"/>
      <c r="AK46" s="357"/>
      <c r="AL46" s="357"/>
      <c r="AM46" s="357"/>
      <c r="AN46" s="357"/>
    </row>
    <row r="47" spans="1:40" s="63" customFormat="1" ht="22.5" customHeight="1">
      <c r="B47" s="91" t="s">
        <v>214</v>
      </c>
      <c r="C47" s="295"/>
      <c r="D47" s="133"/>
      <c r="E47" s="297"/>
      <c r="F47" s="297"/>
      <c r="G47" s="298"/>
      <c r="H47" s="299"/>
      <c r="I47" s="300"/>
      <c r="J47" s="300"/>
      <c r="K47" s="91"/>
      <c r="L47" s="91"/>
      <c r="M47" s="91"/>
      <c r="N47" s="91"/>
      <c r="O47" s="91"/>
      <c r="P47" s="91"/>
      <c r="Q47" s="91"/>
      <c r="R47" s="91"/>
      <c r="S47" s="91"/>
      <c r="T47" s="91"/>
      <c r="U47" s="91"/>
      <c r="V47" s="91"/>
      <c r="W47" s="91"/>
      <c r="X47" s="91"/>
      <c r="Y47" s="91"/>
      <c r="Z47" s="91"/>
      <c r="AA47" s="91"/>
      <c r="AB47" s="91"/>
    </row>
    <row r="48" spans="1:40" s="63" customFormat="1" ht="38" customHeight="1">
      <c r="B48" s="761" t="s">
        <v>938</v>
      </c>
      <c r="C48" s="761"/>
      <c r="D48" s="761"/>
      <c r="E48" s="761"/>
      <c r="F48" s="761"/>
      <c r="G48" s="760" t="str">
        <f>IF('2-10 事業実施予定スケジュール'!E31&lt;&gt;"",'2-10 事業実施予定スケジュール'!E31,"")</f>
        <v/>
      </c>
      <c r="H48" s="760"/>
      <c r="I48" s="760"/>
      <c r="J48" s="760"/>
      <c r="K48" s="760"/>
      <c r="L48" s="760"/>
      <c r="M48" s="760"/>
      <c r="N48" s="760"/>
      <c r="O48" s="760"/>
      <c r="P48" s="760"/>
      <c r="Q48" s="760"/>
      <c r="R48" s="760"/>
      <c r="S48" s="760"/>
      <c r="T48" s="863" t="s">
        <v>939</v>
      </c>
      <c r="U48" s="864"/>
      <c r="V48" s="864"/>
      <c r="W48" s="864"/>
      <c r="X48" s="864"/>
      <c r="Y48" s="865"/>
      <c r="Z48" s="760" t="str">
        <f>IF('2-10 事業実施予定スケジュール'!E32&lt;&gt;"",'2-10 事業実施予定スケジュール'!E32,"")</f>
        <v/>
      </c>
      <c r="AA48" s="760"/>
      <c r="AB48" s="760"/>
      <c r="AC48" s="760"/>
      <c r="AD48" s="760"/>
      <c r="AE48" s="760"/>
      <c r="AF48" s="760"/>
      <c r="AG48" s="760"/>
      <c r="AH48" s="760"/>
      <c r="AI48" s="760"/>
      <c r="AJ48" s="760"/>
      <c r="AK48" s="760"/>
      <c r="AL48" s="760"/>
      <c r="AM48" s="760"/>
      <c r="AN48" s="760"/>
    </row>
    <row r="49" spans="2:40" s="147" customFormat="1" ht="29.5" customHeight="1">
      <c r="B49" s="614"/>
      <c r="C49" s="357"/>
      <c r="D49" s="357"/>
      <c r="E49" s="357"/>
      <c r="F49" s="357"/>
      <c r="G49" s="615"/>
      <c r="H49" s="615"/>
      <c r="I49" s="615"/>
      <c r="J49" s="615"/>
      <c r="K49" s="615"/>
      <c r="L49" s="615"/>
      <c r="M49" s="615"/>
      <c r="N49" s="615"/>
      <c r="O49" s="615"/>
      <c r="P49" s="615"/>
      <c r="Q49" s="615"/>
      <c r="R49" s="615"/>
      <c r="S49" s="615"/>
      <c r="T49" s="357"/>
      <c r="U49" s="357"/>
      <c r="V49" s="357"/>
      <c r="W49" s="357"/>
      <c r="X49" s="357"/>
      <c r="Y49" s="357"/>
      <c r="Z49" s="357"/>
      <c r="AA49" s="357"/>
      <c r="AB49" s="357"/>
      <c r="AC49" s="357"/>
      <c r="AD49" s="357"/>
      <c r="AE49" s="357"/>
      <c r="AF49" s="357"/>
      <c r="AG49" s="357"/>
      <c r="AH49" s="357"/>
      <c r="AI49" s="357"/>
      <c r="AJ49" s="357"/>
      <c r="AK49" s="357"/>
      <c r="AL49" s="357"/>
      <c r="AM49" s="357"/>
      <c r="AN49" s="357"/>
    </row>
    <row r="50" spans="2:40" s="63" customFormat="1" ht="22.5" customHeight="1">
      <c r="B50" s="91" t="s">
        <v>215</v>
      </c>
      <c r="C50" s="295"/>
      <c r="D50" s="133"/>
      <c r="E50" s="297"/>
      <c r="F50" s="297"/>
      <c r="G50" s="298"/>
      <c r="H50" s="299"/>
      <c r="I50" s="300"/>
      <c r="J50" s="300"/>
      <c r="K50" s="91"/>
      <c r="L50" s="91"/>
      <c r="M50" s="91"/>
      <c r="N50" s="91"/>
      <c r="O50" s="91"/>
      <c r="P50" s="91"/>
      <c r="Q50" s="91"/>
      <c r="R50" s="91"/>
      <c r="S50" s="91"/>
      <c r="T50" s="91"/>
      <c r="U50" s="91"/>
      <c r="V50" s="91"/>
      <c r="W50" s="91"/>
      <c r="X50" s="91"/>
      <c r="Y50" s="91"/>
      <c r="Z50" s="91"/>
      <c r="AA50" s="91"/>
      <c r="AB50" s="91"/>
    </row>
    <row r="51" spans="2:40" s="63" customFormat="1" ht="31.5" customHeight="1">
      <c r="B51" s="761" t="s">
        <v>940</v>
      </c>
      <c r="C51" s="761"/>
      <c r="D51" s="761"/>
      <c r="E51" s="761"/>
      <c r="F51" s="761"/>
      <c r="G51" s="760" t="str">
        <f>IF('2-10 事業実施予定スケジュール'!E33&lt;&gt;"",'2-10 事業実施予定スケジュール'!E33,"")</f>
        <v/>
      </c>
      <c r="H51" s="760"/>
      <c r="I51" s="760"/>
      <c r="J51" s="760"/>
      <c r="K51" s="760"/>
      <c r="L51" s="760"/>
      <c r="M51" s="760"/>
      <c r="N51" s="760"/>
      <c r="O51" s="760"/>
      <c r="P51" s="760"/>
      <c r="Q51" s="760"/>
      <c r="R51" s="760"/>
      <c r="S51" s="760"/>
      <c r="T51" s="91"/>
      <c r="U51" s="91"/>
      <c r="V51" s="91"/>
      <c r="W51" s="91"/>
      <c r="X51" s="91"/>
      <c r="Y51" s="91"/>
      <c r="Z51" s="91"/>
      <c r="AA51" s="91"/>
      <c r="AB51" s="91"/>
    </row>
    <row r="52" spans="2:40" s="147" customFormat="1" ht="29.5" customHeight="1">
      <c r="B52" s="614"/>
      <c r="C52" s="357"/>
      <c r="D52" s="357"/>
      <c r="E52" s="357"/>
      <c r="F52" s="357"/>
      <c r="G52" s="615"/>
      <c r="H52" s="615"/>
      <c r="I52" s="615"/>
      <c r="J52" s="615"/>
      <c r="K52" s="615"/>
      <c r="L52" s="615"/>
      <c r="M52" s="615"/>
      <c r="N52" s="615"/>
      <c r="O52" s="615"/>
      <c r="P52" s="615"/>
      <c r="Q52" s="615"/>
      <c r="R52" s="615"/>
      <c r="S52" s="615"/>
      <c r="T52" s="357"/>
      <c r="U52" s="357"/>
      <c r="V52" s="357"/>
      <c r="W52" s="357"/>
      <c r="X52" s="357"/>
      <c r="Y52" s="357"/>
      <c r="Z52" s="357"/>
      <c r="AA52" s="357"/>
      <c r="AB52" s="357"/>
      <c r="AC52" s="357"/>
      <c r="AD52" s="357"/>
      <c r="AE52" s="357"/>
      <c r="AF52" s="357"/>
      <c r="AG52" s="357"/>
      <c r="AH52" s="357"/>
      <c r="AI52" s="357"/>
      <c r="AJ52" s="357"/>
      <c r="AK52" s="357"/>
      <c r="AL52" s="357"/>
      <c r="AM52" s="357"/>
      <c r="AN52" s="357"/>
    </row>
    <row r="53" spans="2:40" s="63" customFormat="1" ht="10.5" customHeight="1">
      <c r="B53" s="91"/>
      <c r="C53" s="295"/>
      <c r="D53" s="133"/>
      <c r="E53" s="297"/>
      <c r="F53" s="297"/>
      <c r="G53" s="298"/>
      <c r="H53" s="299"/>
      <c r="I53" s="300"/>
      <c r="J53" s="300"/>
      <c r="K53" s="91"/>
      <c r="L53" s="91"/>
      <c r="M53" s="91"/>
      <c r="N53" s="91"/>
      <c r="O53" s="91"/>
      <c r="P53" s="91"/>
      <c r="Q53" s="91"/>
      <c r="R53" s="91"/>
      <c r="S53" s="91"/>
      <c r="T53" s="91"/>
      <c r="U53" s="91"/>
      <c r="V53" s="91"/>
      <c r="W53" s="91"/>
      <c r="X53" s="91"/>
      <c r="Y53" s="91"/>
      <c r="Z53" s="91"/>
      <c r="AA53" s="91"/>
      <c r="AB53" s="91"/>
    </row>
    <row r="54" spans="2:40" s="63" customFormat="1" ht="22.5" customHeight="1">
      <c r="B54" s="288" t="s">
        <v>96</v>
      </c>
      <c r="C54" s="91"/>
      <c r="D54" s="91"/>
      <c r="E54" s="91"/>
      <c r="F54" s="301"/>
      <c r="G54" s="333"/>
      <c r="H54" s="758"/>
      <c r="I54" s="759"/>
      <c r="J54" s="759"/>
      <c r="K54" s="759"/>
      <c r="L54" s="759"/>
      <c r="M54" s="759"/>
      <c r="N54" s="759"/>
      <c r="O54" s="759"/>
      <c r="P54" s="759"/>
      <c r="Q54" s="759"/>
      <c r="R54" s="759"/>
      <c r="S54" s="759"/>
      <c r="T54" s="759"/>
      <c r="U54" s="759"/>
      <c r="V54" s="759"/>
      <c r="W54" s="759"/>
      <c r="X54" s="759"/>
      <c r="Y54" s="759"/>
      <c r="Z54" s="759"/>
      <c r="AA54" s="759"/>
      <c r="AB54" s="759"/>
      <c r="AC54" s="759"/>
      <c r="AD54" s="759"/>
      <c r="AE54" s="759"/>
      <c r="AF54" s="759"/>
      <c r="AG54" s="759"/>
      <c r="AH54" s="759"/>
      <c r="AI54" s="759"/>
      <c r="AJ54" s="759"/>
      <c r="AK54" s="759"/>
      <c r="AL54" s="759"/>
      <c r="AM54" s="302"/>
    </row>
    <row r="55" spans="2:40" s="342" customFormat="1" ht="30" customHeight="1">
      <c r="B55" s="867" t="s">
        <v>97</v>
      </c>
      <c r="C55" s="868"/>
      <c r="D55" s="751" t="s">
        <v>935</v>
      </c>
      <c r="E55" s="752"/>
      <c r="F55" s="752"/>
      <c r="G55" s="753"/>
      <c r="H55" s="860" t="str">
        <f>IF('1-3導入設備情報'!E13&lt;&gt;"",'1-3導入設備情報'!E13,"")</f>
        <v/>
      </c>
      <c r="I55" s="861"/>
      <c r="J55" s="861"/>
      <c r="K55" s="861"/>
      <c r="L55" s="861"/>
      <c r="M55" s="861"/>
      <c r="N55" s="861"/>
      <c r="O55" s="861"/>
      <c r="P55" s="861"/>
      <c r="Q55" s="861"/>
      <c r="R55" s="861"/>
      <c r="S55" s="861"/>
      <c r="T55" s="862"/>
      <c r="U55" s="781" t="s">
        <v>928</v>
      </c>
      <c r="V55" s="781"/>
      <c r="W55" s="781"/>
      <c r="X55" s="781"/>
      <c r="Y55" s="781"/>
      <c r="Z55" s="748" t="str">
        <f>IF('1-3導入設備情報'!I13&lt;&gt;"",'1-3導入設備情報'!I13,"")</f>
        <v/>
      </c>
      <c r="AA55" s="749"/>
      <c r="AB55" s="749"/>
      <c r="AC55" s="749"/>
      <c r="AD55" s="749"/>
      <c r="AE55" s="749"/>
      <c r="AF55" s="749"/>
      <c r="AG55" s="749"/>
      <c r="AH55" s="749"/>
      <c r="AI55" s="749"/>
      <c r="AJ55" s="749"/>
      <c r="AK55" s="749"/>
      <c r="AL55" s="749"/>
      <c r="AM55" s="749"/>
      <c r="AN55" s="750"/>
    </row>
    <row r="56" spans="2:40" s="342" customFormat="1" ht="24.75" customHeight="1">
      <c r="B56" s="869"/>
      <c r="C56" s="870"/>
      <c r="D56" s="790" t="s">
        <v>837</v>
      </c>
      <c r="E56" s="791"/>
      <c r="F56" s="791"/>
      <c r="G56" s="792"/>
      <c r="H56" s="784" t="s">
        <v>99</v>
      </c>
      <c r="I56" s="785"/>
      <c r="J56" s="785"/>
      <c r="K56" s="785"/>
      <c r="L56" s="786"/>
      <c r="M56" s="787" t="str">
        <f>IF('1-3導入設備情報'!E4&lt;&gt;"",'1-3導入設備情報'!E4,"")</f>
        <v/>
      </c>
      <c r="N56" s="788"/>
      <c r="O56" s="788"/>
      <c r="P56" s="788"/>
      <c r="Q56" s="788"/>
      <c r="R56" s="788"/>
      <c r="S56" s="788"/>
      <c r="T56" s="789"/>
      <c r="U56" s="784" t="s">
        <v>100</v>
      </c>
      <c r="V56" s="785"/>
      <c r="W56" s="785"/>
      <c r="X56" s="785"/>
      <c r="Y56" s="786"/>
      <c r="Z56" s="748" t="str">
        <f>IF('1-3導入設備情報'!G4&lt;&gt;"",'1-3導入設備情報'!G4,"")</f>
        <v/>
      </c>
      <c r="AA56" s="749"/>
      <c r="AB56" s="749"/>
      <c r="AC56" s="749"/>
      <c r="AD56" s="749"/>
      <c r="AE56" s="749"/>
      <c r="AF56" s="749"/>
      <c r="AG56" s="749"/>
      <c r="AH56" s="749"/>
      <c r="AI56" s="749"/>
      <c r="AJ56" s="749"/>
      <c r="AK56" s="749"/>
      <c r="AL56" s="749"/>
      <c r="AM56" s="749"/>
      <c r="AN56" s="750"/>
    </row>
    <row r="57" spans="2:40" s="342" customFormat="1" ht="24.75" customHeight="1">
      <c r="B57" s="869"/>
      <c r="C57" s="870"/>
      <c r="D57" s="790" t="s">
        <v>98</v>
      </c>
      <c r="E57" s="791"/>
      <c r="F57" s="791"/>
      <c r="G57" s="792"/>
      <c r="H57" s="784" t="s">
        <v>99</v>
      </c>
      <c r="I57" s="785"/>
      <c r="J57" s="785"/>
      <c r="K57" s="785"/>
      <c r="L57" s="786"/>
      <c r="M57" s="787" t="str">
        <f>IF('1-3導入設備情報'!E5&lt;&gt;"",'1-3導入設備情報'!E5,"")</f>
        <v/>
      </c>
      <c r="N57" s="788"/>
      <c r="O57" s="788"/>
      <c r="P57" s="788"/>
      <c r="Q57" s="788"/>
      <c r="R57" s="788"/>
      <c r="S57" s="788"/>
      <c r="T57" s="789"/>
      <c r="U57" s="784" t="s">
        <v>100</v>
      </c>
      <c r="V57" s="785"/>
      <c r="W57" s="785"/>
      <c r="X57" s="785"/>
      <c r="Y57" s="786"/>
      <c r="Z57" s="748" t="str">
        <f>IF('1-3導入設備情報'!G5&lt;&gt;"",'1-3導入設備情報'!G5,"")</f>
        <v/>
      </c>
      <c r="AA57" s="749"/>
      <c r="AB57" s="749"/>
      <c r="AC57" s="749"/>
      <c r="AD57" s="749"/>
      <c r="AE57" s="749"/>
      <c r="AF57" s="749"/>
      <c r="AG57" s="749"/>
      <c r="AH57" s="749"/>
      <c r="AI57" s="749"/>
      <c r="AJ57" s="749"/>
      <c r="AK57" s="749"/>
      <c r="AL57" s="749"/>
      <c r="AM57" s="749"/>
      <c r="AN57" s="750"/>
    </row>
    <row r="58" spans="2:40" s="342" customFormat="1" ht="24.75" customHeight="1">
      <c r="B58" s="869"/>
      <c r="C58" s="870"/>
      <c r="D58" s="790" t="s">
        <v>101</v>
      </c>
      <c r="E58" s="791"/>
      <c r="F58" s="791"/>
      <c r="G58" s="792"/>
      <c r="H58" s="784" t="s">
        <v>99</v>
      </c>
      <c r="I58" s="785"/>
      <c r="J58" s="785"/>
      <c r="K58" s="785"/>
      <c r="L58" s="786"/>
      <c r="M58" s="787" t="str">
        <f>IF('1-3導入設備情報'!E6&lt;&gt;"",'1-3導入設備情報'!E6,"")</f>
        <v/>
      </c>
      <c r="N58" s="788"/>
      <c r="O58" s="788"/>
      <c r="P58" s="788"/>
      <c r="Q58" s="788"/>
      <c r="R58" s="788"/>
      <c r="S58" s="788"/>
      <c r="T58" s="789"/>
      <c r="U58" s="784" t="s">
        <v>100</v>
      </c>
      <c r="V58" s="785"/>
      <c r="W58" s="785"/>
      <c r="X58" s="785"/>
      <c r="Y58" s="786"/>
      <c r="Z58" s="748" t="str">
        <f>IF('1-3導入設備情報'!G6&lt;&gt;"",'1-3導入設備情報'!G6,"")</f>
        <v/>
      </c>
      <c r="AA58" s="749"/>
      <c r="AB58" s="749"/>
      <c r="AC58" s="749"/>
      <c r="AD58" s="749"/>
      <c r="AE58" s="749"/>
      <c r="AF58" s="749"/>
      <c r="AG58" s="749"/>
      <c r="AH58" s="749"/>
      <c r="AI58" s="749"/>
      <c r="AJ58" s="749"/>
      <c r="AK58" s="749"/>
      <c r="AL58" s="749"/>
      <c r="AM58" s="749"/>
      <c r="AN58" s="750"/>
    </row>
    <row r="59" spans="2:40" s="342" customFormat="1" ht="29" customHeight="1">
      <c r="B59" s="869"/>
      <c r="C59" s="870"/>
      <c r="D59" s="793" t="s">
        <v>838</v>
      </c>
      <c r="E59" s="794"/>
      <c r="F59" s="794"/>
      <c r="G59" s="795"/>
      <c r="H59" s="784" t="s">
        <v>839</v>
      </c>
      <c r="I59" s="785"/>
      <c r="J59" s="785"/>
      <c r="K59" s="785"/>
      <c r="L59" s="786"/>
      <c r="M59" s="787" t="str">
        <f>IF('1-3導入設備情報'!E7&lt;&gt;"",'1-3導入設備情報'!E7,"")</f>
        <v/>
      </c>
      <c r="N59" s="788"/>
      <c r="O59" s="788"/>
      <c r="P59" s="788"/>
      <c r="Q59" s="788"/>
      <c r="R59" s="788"/>
      <c r="S59" s="788"/>
      <c r="T59" s="789"/>
      <c r="U59" s="784" t="s">
        <v>840</v>
      </c>
      <c r="V59" s="785"/>
      <c r="W59" s="785"/>
      <c r="X59" s="785"/>
      <c r="Y59" s="786"/>
      <c r="Z59" s="748" t="str">
        <f>IF('1-3導入設備情報'!G7&lt;&gt;"",'1-3導入設備情報'!G7,"")</f>
        <v/>
      </c>
      <c r="AA59" s="749"/>
      <c r="AB59" s="749"/>
      <c r="AC59" s="749"/>
      <c r="AD59" s="749"/>
      <c r="AE59" s="749"/>
      <c r="AF59" s="749"/>
      <c r="AG59" s="749"/>
      <c r="AH59" s="749"/>
      <c r="AI59" s="749"/>
      <c r="AJ59" s="749"/>
      <c r="AK59" s="749"/>
      <c r="AL59" s="749"/>
      <c r="AM59" s="749"/>
      <c r="AN59" s="750"/>
    </row>
    <row r="60" spans="2:40" s="342" customFormat="1" ht="24.75" customHeight="1">
      <c r="B60" s="869"/>
      <c r="C60" s="870"/>
      <c r="D60" s="790" t="s">
        <v>102</v>
      </c>
      <c r="E60" s="791"/>
      <c r="F60" s="791"/>
      <c r="G60" s="792"/>
      <c r="H60" s="784" t="s">
        <v>99</v>
      </c>
      <c r="I60" s="785"/>
      <c r="J60" s="785"/>
      <c r="K60" s="785"/>
      <c r="L60" s="786"/>
      <c r="M60" s="787" t="str">
        <f>IF('1-3導入設備情報'!E8&lt;&gt;"",'1-3導入設備情報'!E8,"")</f>
        <v/>
      </c>
      <c r="N60" s="788"/>
      <c r="O60" s="788"/>
      <c r="P60" s="788"/>
      <c r="Q60" s="788"/>
      <c r="R60" s="788"/>
      <c r="S60" s="788"/>
      <c r="T60" s="789"/>
      <c r="U60" s="784" t="s">
        <v>100</v>
      </c>
      <c r="V60" s="785"/>
      <c r="W60" s="785"/>
      <c r="X60" s="785"/>
      <c r="Y60" s="786"/>
      <c r="Z60" s="748" t="str">
        <f>IF('1-3導入設備情報'!G8&lt;&gt;"",'1-3導入設備情報'!G8,"")</f>
        <v/>
      </c>
      <c r="AA60" s="749"/>
      <c r="AB60" s="749"/>
      <c r="AC60" s="749"/>
      <c r="AD60" s="749"/>
      <c r="AE60" s="749"/>
      <c r="AF60" s="749"/>
      <c r="AG60" s="749"/>
      <c r="AH60" s="749"/>
      <c r="AI60" s="749"/>
      <c r="AJ60" s="749"/>
      <c r="AK60" s="749"/>
      <c r="AL60" s="749"/>
      <c r="AM60" s="749"/>
      <c r="AN60" s="750"/>
    </row>
    <row r="61" spans="2:40" s="342" customFormat="1" ht="24.75" customHeight="1">
      <c r="B61" s="869"/>
      <c r="C61" s="870"/>
      <c r="D61" s="793" t="s">
        <v>841</v>
      </c>
      <c r="E61" s="794"/>
      <c r="F61" s="794"/>
      <c r="G61" s="795"/>
      <c r="H61" s="784" t="s">
        <v>99</v>
      </c>
      <c r="I61" s="785"/>
      <c r="J61" s="785"/>
      <c r="K61" s="785"/>
      <c r="L61" s="786"/>
      <c r="M61" s="787" t="str">
        <f>IF('1-3導入設備情報'!E9&lt;&gt;"",'1-3導入設備情報'!E9,"")</f>
        <v/>
      </c>
      <c r="N61" s="788"/>
      <c r="O61" s="788"/>
      <c r="P61" s="788"/>
      <c r="Q61" s="788"/>
      <c r="R61" s="788"/>
      <c r="S61" s="788"/>
      <c r="T61" s="789"/>
      <c r="U61" s="784" t="s">
        <v>100</v>
      </c>
      <c r="V61" s="785"/>
      <c r="W61" s="785"/>
      <c r="X61" s="785"/>
      <c r="Y61" s="786"/>
      <c r="Z61" s="748" t="str">
        <f>IF('1-3導入設備情報'!G9&lt;&gt;"",'1-3導入設備情報'!G9,"")</f>
        <v/>
      </c>
      <c r="AA61" s="749"/>
      <c r="AB61" s="749"/>
      <c r="AC61" s="749"/>
      <c r="AD61" s="749"/>
      <c r="AE61" s="749"/>
      <c r="AF61" s="749"/>
      <c r="AG61" s="749"/>
      <c r="AH61" s="749"/>
      <c r="AI61" s="749"/>
      <c r="AJ61" s="749"/>
      <c r="AK61" s="749"/>
      <c r="AL61" s="749"/>
      <c r="AM61" s="749"/>
      <c r="AN61" s="750"/>
    </row>
    <row r="62" spans="2:40" s="342" customFormat="1" ht="30.5" customHeight="1">
      <c r="B62" s="869"/>
      <c r="C62" s="870"/>
      <c r="D62" s="793" t="s">
        <v>860</v>
      </c>
      <c r="E62" s="794"/>
      <c r="F62" s="794"/>
      <c r="G62" s="795"/>
      <c r="H62" s="784" t="s">
        <v>99</v>
      </c>
      <c r="I62" s="785"/>
      <c r="J62" s="785"/>
      <c r="K62" s="785"/>
      <c r="L62" s="786"/>
      <c r="M62" s="787" t="str">
        <f>IF('1-3導入設備情報'!E10&lt;&gt;"",'1-3導入設備情報'!E10,"")</f>
        <v/>
      </c>
      <c r="N62" s="788"/>
      <c r="O62" s="788"/>
      <c r="P62" s="788"/>
      <c r="Q62" s="788"/>
      <c r="R62" s="788"/>
      <c r="S62" s="788"/>
      <c r="T62" s="789"/>
      <c r="U62" s="784" t="s">
        <v>100</v>
      </c>
      <c r="V62" s="785"/>
      <c r="W62" s="785"/>
      <c r="X62" s="785"/>
      <c r="Y62" s="786"/>
      <c r="Z62" s="748" t="str">
        <f>IF('1-3導入設備情報'!G10&lt;&gt;"",'1-3導入設備情報'!G10,"")</f>
        <v/>
      </c>
      <c r="AA62" s="749"/>
      <c r="AB62" s="749"/>
      <c r="AC62" s="749"/>
      <c r="AD62" s="749"/>
      <c r="AE62" s="749"/>
      <c r="AF62" s="749"/>
      <c r="AG62" s="749"/>
      <c r="AH62" s="749"/>
      <c r="AI62" s="749"/>
      <c r="AJ62" s="749"/>
      <c r="AK62" s="749"/>
      <c r="AL62" s="749"/>
      <c r="AM62" s="749"/>
      <c r="AN62" s="750"/>
    </row>
    <row r="63" spans="2:40" s="342" customFormat="1" ht="30.5" customHeight="1">
      <c r="B63" s="869"/>
      <c r="C63" s="870"/>
      <c r="D63" s="793" t="s">
        <v>861</v>
      </c>
      <c r="E63" s="794"/>
      <c r="F63" s="794"/>
      <c r="G63" s="795"/>
      <c r="H63" s="784" t="s">
        <v>839</v>
      </c>
      <c r="I63" s="785"/>
      <c r="J63" s="785"/>
      <c r="K63" s="785"/>
      <c r="L63" s="786"/>
      <c r="M63" s="787" t="str">
        <f>IF('1-3導入設備情報'!E11&lt;&gt;"",'1-3導入設備情報'!E11,"")</f>
        <v/>
      </c>
      <c r="N63" s="788"/>
      <c r="O63" s="788"/>
      <c r="P63" s="788"/>
      <c r="Q63" s="788"/>
      <c r="R63" s="788"/>
      <c r="S63" s="788"/>
      <c r="T63" s="789"/>
      <c r="U63" s="784" t="s">
        <v>840</v>
      </c>
      <c r="V63" s="785"/>
      <c r="W63" s="785"/>
      <c r="X63" s="785"/>
      <c r="Y63" s="786"/>
      <c r="Z63" s="748" t="str">
        <f>IF('1-3導入設備情報'!G11&lt;&gt;"",'1-3導入設備情報'!G11,"")</f>
        <v/>
      </c>
      <c r="AA63" s="749"/>
      <c r="AB63" s="749"/>
      <c r="AC63" s="749"/>
      <c r="AD63" s="749"/>
      <c r="AE63" s="749"/>
      <c r="AF63" s="749"/>
      <c r="AG63" s="749"/>
      <c r="AH63" s="749"/>
      <c r="AI63" s="749"/>
      <c r="AJ63" s="749"/>
      <c r="AK63" s="749"/>
      <c r="AL63" s="749"/>
      <c r="AM63" s="749"/>
      <c r="AN63" s="750"/>
    </row>
    <row r="64" spans="2:40" s="342" customFormat="1" ht="30.5" customHeight="1">
      <c r="B64" s="869"/>
      <c r="C64" s="870"/>
      <c r="D64" s="793" t="s">
        <v>326</v>
      </c>
      <c r="E64" s="794"/>
      <c r="F64" s="794"/>
      <c r="G64" s="795"/>
      <c r="H64" s="784" t="s">
        <v>99</v>
      </c>
      <c r="I64" s="785"/>
      <c r="J64" s="785"/>
      <c r="K64" s="785"/>
      <c r="L64" s="786"/>
      <c r="M64" s="787" t="str">
        <f>IF('1-3導入設備情報'!E12&lt;&gt;"",'1-3導入設備情報'!E12,"")</f>
        <v/>
      </c>
      <c r="N64" s="788"/>
      <c r="O64" s="788"/>
      <c r="P64" s="788"/>
      <c r="Q64" s="788"/>
      <c r="R64" s="788"/>
      <c r="S64" s="788"/>
      <c r="T64" s="789"/>
      <c r="U64" s="784" t="s">
        <v>100</v>
      </c>
      <c r="V64" s="785"/>
      <c r="W64" s="785"/>
      <c r="X64" s="785"/>
      <c r="Y64" s="786"/>
      <c r="Z64" s="748" t="str">
        <f>IF('1-3導入設備情報'!G12&lt;&gt;"",'1-3導入設備情報'!G12,"")</f>
        <v/>
      </c>
      <c r="AA64" s="749"/>
      <c r="AB64" s="749"/>
      <c r="AC64" s="749"/>
      <c r="AD64" s="749"/>
      <c r="AE64" s="749"/>
      <c r="AF64" s="749"/>
      <c r="AG64" s="749"/>
      <c r="AH64" s="749"/>
      <c r="AI64" s="749"/>
      <c r="AJ64" s="749"/>
      <c r="AK64" s="749"/>
      <c r="AL64" s="749"/>
      <c r="AM64" s="749"/>
      <c r="AN64" s="750"/>
    </row>
    <row r="65" spans="1:45" s="334" customFormat="1" ht="42" customHeight="1">
      <c r="A65" s="335"/>
      <c r="B65" s="869"/>
      <c r="C65" s="870"/>
      <c r="D65" s="871" t="s">
        <v>932</v>
      </c>
      <c r="E65" s="752"/>
      <c r="F65" s="752"/>
      <c r="G65" s="753"/>
      <c r="H65" s="872" t="str">
        <f>IF('1-3導入設備情報'!E14&lt;&gt;"",'1-3導入設備情報'!E14,"")</f>
        <v/>
      </c>
      <c r="I65" s="873"/>
      <c r="J65" s="873"/>
      <c r="K65" s="873"/>
      <c r="L65" s="874"/>
      <c r="M65" s="875" t="s">
        <v>103</v>
      </c>
      <c r="N65" s="876"/>
      <c r="O65" s="877" t="s">
        <v>842</v>
      </c>
      <c r="P65" s="878"/>
      <c r="Q65" s="878"/>
      <c r="R65" s="878"/>
      <c r="S65" s="878"/>
      <c r="T65" s="879"/>
      <c r="U65" s="872" t="str">
        <f>IF('1-3導入設備情報'!H14&lt;&gt;"",'1-3導入設備情報'!H14,"")</f>
        <v/>
      </c>
      <c r="V65" s="873"/>
      <c r="W65" s="873"/>
      <c r="X65" s="873"/>
      <c r="Y65" s="874"/>
      <c r="Z65" s="880" t="s">
        <v>68</v>
      </c>
      <c r="AA65" s="881"/>
      <c r="AB65" s="882"/>
      <c r="AC65" s="883" t="s">
        <v>931</v>
      </c>
      <c r="AD65" s="878"/>
      <c r="AE65" s="878"/>
      <c r="AF65" s="878"/>
      <c r="AG65" s="878"/>
      <c r="AH65" s="879"/>
      <c r="AI65" s="884" t="str">
        <f>IF('1-3導入設備情報'!K14&lt;&gt;"",'1-3導入設備情報'!K14,"")</f>
        <v/>
      </c>
      <c r="AJ65" s="884"/>
      <c r="AK65" s="884"/>
      <c r="AL65" s="884"/>
      <c r="AM65" s="884"/>
      <c r="AN65" s="344" t="s">
        <v>152</v>
      </c>
      <c r="AO65" s="351"/>
      <c r="AR65" s="336"/>
    </row>
    <row r="66" spans="1:45" s="334" customFormat="1" ht="59" customHeight="1">
      <c r="A66" s="335"/>
      <c r="B66" s="778" t="s">
        <v>863</v>
      </c>
      <c r="C66" s="778"/>
      <c r="D66" s="778" t="s">
        <v>863</v>
      </c>
      <c r="E66" s="778"/>
      <c r="F66" s="778" t="s">
        <v>863</v>
      </c>
      <c r="G66" s="778"/>
      <c r="H66" s="779" t="s">
        <v>870</v>
      </c>
      <c r="I66" s="780"/>
      <c r="J66" s="780"/>
      <c r="K66" s="780"/>
      <c r="L66" s="780"/>
      <c r="M66" s="780"/>
      <c r="N66" s="780"/>
      <c r="O66" s="780"/>
      <c r="P66" s="780"/>
      <c r="Q66" s="780"/>
      <c r="R66" s="780"/>
      <c r="S66" s="780"/>
      <c r="T66" s="780"/>
      <c r="U66" s="780"/>
      <c r="V66" s="780"/>
      <c r="W66" s="780"/>
      <c r="X66" s="780"/>
      <c r="Y66" s="780"/>
      <c r="Z66" s="780"/>
      <c r="AA66" s="780"/>
      <c r="AB66" s="780"/>
      <c r="AC66" s="780"/>
      <c r="AD66" s="780"/>
      <c r="AE66" s="780"/>
      <c r="AF66" s="780"/>
      <c r="AG66" s="780"/>
      <c r="AH66" s="780"/>
      <c r="AI66" s="765" t="str">
        <f>IF('1-4事業実施に係る事項'!I34&lt;&gt;"",'1-4事業実施に係る事項'!I34,"")</f>
        <v/>
      </c>
      <c r="AJ66" s="765"/>
      <c r="AK66" s="765"/>
      <c r="AL66" s="765"/>
      <c r="AM66" s="765"/>
      <c r="AN66" s="765"/>
      <c r="AO66" s="351"/>
      <c r="AS66" s="336"/>
    </row>
    <row r="67" spans="1:45" s="334" customFormat="1" ht="45.75" customHeight="1">
      <c r="A67" s="335"/>
      <c r="B67" s="778"/>
      <c r="C67" s="778"/>
      <c r="D67" s="778"/>
      <c r="E67" s="778"/>
      <c r="F67" s="778"/>
      <c r="G67" s="778"/>
      <c r="H67" s="779" t="s">
        <v>827</v>
      </c>
      <c r="I67" s="779"/>
      <c r="J67" s="779"/>
      <c r="K67" s="779"/>
      <c r="L67" s="779"/>
      <c r="M67" s="779"/>
      <c r="N67" s="779"/>
      <c r="O67" s="779"/>
      <c r="P67" s="779"/>
      <c r="Q67" s="779"/>
      <c r="R67" s="779"/>
      <c r="S67" s="779"/>
      <c r="T67" s="779"/>
      <c r="U67" s="779"/>
      <c r="V67" s="779"/>
      <c r="W67" s="779"/>
      <c r="X67" s="779"/>
      <c r="Y67" s="779"/>
      <c r="Z67" s="779"/>
      <c r="AA67" s="779"/>
      <c r="AB67" s="779"/>
      <c r="AC67" s="779"/>
      <c r="AD67" s="779"/>
      <c r="AE67" s="779"/>
      <c r="AF67" s="779"/>
      <c r="AG67" s="779"/>
      <c r="AH67" s="779"/>
      <c r="AI67" s="765" t="str">
        <f>IF('1-4事業実施に係る事項'!I35&lt;&gt;"",'1-4事業実施に係る事項'!I35,"")</f>
        <v/>
      </c>
      <c r="AJ67" s="765"/>
      <c r="AK67" s="765"/>
      <c r="AL67" s="765"/>
      <c r="AM67" s="765"/>
      <c r="AN67" s="765"/>
      <c r="AO67" s="351"/>
      <c r="AS67" s="336"/>
    </row>
    <row r="68" spans="1:45" s="334" customFormat="1" ht="45.75" customHeight="1">
      <c r="A68" s="335"/>
      <c r="B68" s="778" t="s">
        <v>864</v>
      </c>
      <c r="C68" s="778"/>
      <c r="D68" s="778" t="s">
        <v>864</v>
      </c>
      <c r="E68" s="778"/>
      <c r="F68" s="778" t="s">
        <v>864</v>
      </c>
      <c r="G68" s="778"/>
      <c r="H68" s="779" t="s">
        <v>828</v>
      </c>
      <c r="I68" s="780"/>
      <c r="J68" s="780"/>
      <c r="K68" s="780"/>
      <c r="L68" s="780"/>
      <c r="M68" s="780"/>
      <c r="N68" s="780"/>
      <c r="O68" s="780"/>
      <c r="P68" s="780"/>
      <c r="Q68" s="780"/>
      <c r="R68" s="780"/>
      <c r="S68" s="780"/>
      <c r="T68" s="780"/>
      <c r="U68" s="780"/>
      <c r="V68" s="780"/>
      <c r="W68" s="780"/>
      <c r="X68" s="780"/>
      <c r="Y68" s="780"/>
      <c r="Z68" s="780"/>
      <c r="AA68" s="780"/>
      <c r="AB68" s="780"/>
      <c r="AC68" s="780"/>
      <c r="AD68" s="780"/>
      <c r="AE68" s="780"/>
      <c r="AF68" s="780"/>
      <c r="AG68" s="780"/>
      <c r="AH68" s="780"/>
      <c r="AI68" s="765" t="str">
        <f>IF('1-4事業実施に係る事項'!I36&lt;&gt;"",'1-4事業実施に係る事項'!I36,"")</f>
        <v/>
      </c>
      <c r="AJ68" s="765"/>
      <c r="AK68" s="765"/>
      <c r="AL68" s="765"/>
      <c r="AM68" s="765"/>
      <c r="AN68" s="765"/>
      <c r="AO68" s="351"/>
      <c r="AS68" s="336"/>
    </row>
    <row r="69" spans="1:45" s="334" customFormat="1" ht="61.5" customHeight="1">
      <c r="A69" s="335"/>
      <c r="B69" s="778"/>
      <c r="C69" s="778"/>
      <c r="D69" s="778"/>
      <c r="E69" s="778"/>
      <c r="F69" s="778"/>
      <c r="G69" s="778"/>
      <c r="H69" s="779" t="s">
        <v>824</v>
      </c>
      <c r="I69" s="779"/>
      <c r="J69" s="779"/>
      <c r="K69" s="779"/>
      <c r="L69" s="779"/>
      <c r="M69" s="779"/>
      <c r="N69" s="779"/>
      <c r="O69" s="779"/>
      <c r="P69" s="779"/>
      <c r="Q69" s="779"/>
      <c r="R69" s="779"/>
      <c r="S69" s="779"/>
      <c r="T69" s="779"/>
      <c r="U69" s="779"/>
      <c r="V69" s="779"/>
      <c r="W69" s="779"/>
      <c r="X69" s="779"/>
      <c r="Y69" s="779"/>
      <c r="Z69" s="779"/>
      <c r="AA69" s="779"/>
      <c r="AB69" s="779"/>
      <c r="AC69" s="779"/>
      <c r="AD69" s="779"/>
      <c r="AE69" s="779"/>
      <c r="AF69" s="779"/>
      <c r="AG69" s="779"/>
      <c r="AH69" s="779"/>
      <c r="AI69" s="765" t="str">
        <f>IF('1-4事業実施に係る事項'!I37&lt;&gt;"",'1-4事業実施に係る事項'!I37,"")</f>
        <v/>
      </c>
      <c r="AJ69" s="765"/>
      <c r="AK69" s="765"/>
      <c r="AL69" s="765"/>
      <c r="AM69" s="765"/>
      <c r="AN69" s="765"/>
      <c r="AO69" s="351"/>
      <c r="AS69" s="336"/>
    </row>
    <row r="70" spans="1:45" s="334" customFormat="1" ht="45.75" customHeight="1">
      <c r="A70" s="335"/>
      <c r="B70" s="778"/>
      <c r="C70" s="778"/>
      <c r="D70" s="778"/>
      <c r="E70" s="778"/>
      <c r="F70" s="778"/>
      <c r="G70" s="778"/>
      <c r="H70" s="779" t="s">
        <v>829</v>
      </c>
      <c r="I70" s="779"/>
      <c r="J70" s="779"/>
      <c r="K70" s="779"/>
      <c r="L70" s="779"/>
      <c r="M70" s="779"/>
      <c r="N70" s="779"/>
      <c r="O70" s="779"/>
      <c r="P70" s="779"/>
      <c r="Q70" s="779"/>
      <c r="R70" s="779"/>
      <c r="S70" s="779"/>
      <c r="T70" s="779"/>
      <c r="U70" s="779"/>
      <c r="V70" s="779"/>
      <c r="W70" s="779"/>
      <c r="X70" s="779"/>
      <c r="Y70" s="779"/>
      <c r="Z70" s="779"/>
      <c r="AA70" s="779"/>
      <c r="AB70" s="779"/>
      <c r="AC70" s="779"/>
      <c r="AD70" s="779"/>
      <c r="AE70" s="779"/>
      <c r="AF70" s="779"/>
      <c r="AG70" s="779"/>
      <c r="AH70" s="779"/>
      <c r="AI70" s="765" t="str">
        <f>IF('1-4事業実施に係る事項'!I38&lt;&gt;"",'1-4事業実施に係る事項'!I38,"")</f>
        <v/>
      </c>
      <c r="AJ70" s="765"/>
      <c r="AK70" s="765"/>
      <c r="AL70" s="765"/>
      <c r="AM70" s="765"/>
      <c r="AN70" s="765"/>
      <c r="AO70" s="351"/>
    </row>
    <row r="71" spans="1:45" s="334" customFormat="1" ht="45.75" customHeight="1">
      <c r="A71" s="335"/>
      <c r="B71" s="778" t="s">
        <v>865</v>
      </c>
      <c r="C71" s="804"/>
      <c r="D71" s="804" t="s">
        <v>865</v>
      </c>
      <c r="E71" s="804"/>
      <c r="F71" s="804" t="s">
        <v>865</v>
      </c>
      <c r="G71" s="804"/>
      <c r="H71" s="779" t="s">
        <v>830</v>
      </c>
      <c r="I71" s="805"/>
      <c r="J71" s="805"/>
      <c r="K71" s="805"/>
      <c r="L71" s="805"/>
      <c r="M71" s="805"/>
      <c r="N71" s="805"/>
      <c r="O71" s="805"/>
      <c r="P71" s="805"/>
      <c r="Q71" s="805"/>
      <c r="R71" s="805"/>
      <c r="S71" s="805"/>
      <c r="T71" s="805"/>
      <c r="U71" s="805"/>
      <c r="V71" s="805"/>
      <c r="W71" s="805"/>
      <c r="X71" s="805"/>
      <c r="Y71" s="805"/>
      <c r="Z71" s="805"/>
      <c r="AA71" s="805"/>
      <c r="AB71" s="805"/>
      <c r="AC71" s="805"/>
      <c r="AD71" s="805"/>
      <c r="AE71" s="805"/>
      <c r="AF71" s="805"/>
      <c r="AG71" s="805"/>
      <c r="AH71" s="805"/>
      <c r="AI71" s="765" t="str">
        <f>IF('1-4事業実施に係る事項'!I39&lt;&gt;"",'1-4事業実施に係る事項'!I39,"")</f>
        <v/>
      </c>
      <c r="AJ71" s="765"/>
      <c r="AK71" s="765"/>
      <c r="AL71" s="765"/>
      <c r="AM71" s="765"/>
      <c r="AN71" s="765"/>
      <c r="AO71" s="351"/>
      <c r="AS71" s="336"/>
    </row>
    <row r="72" spans="1:45" s="334" customFormat="1" ht="45.75" customHeight="1">
      <c r="A72" s="335"/>
      <c r="B72" s="804"/>
      <c r="C72" s="804"/>
      <c r="D72" s="804"/>
      <c r="E72" s="804"/>
      <c r="F72" s="804"/>
      <c r="G72" s="804"/>
      <c r="H72" s="779" t="s">
        <v>831</v>
      </c>
      <c r="I72" s="806"/>
      <c r="J72" s="806"/>
      <c r="K72" s="806"/>
      <c r="L72" s="806"/>
      <c r="M72" s="806"/>
      <c r="N72" s="806"/>
      <c r="O72" s="806"/>
      <c r="P72" s="806"/>
      <c r="Q72" s="806"/>
      <c r="R72" s="806"/>
      <c r="S72" s="806"/>
      <c r="T72" s="806"/>
      <c r="U72" s="806"/>
      <c r="V72" s="806"/>
      <c r="W72" s="806"/>
      <c r="X72" s="806"/>
      <c r="Y72" s="806"/>
      <c r="Z72" s="806"/>
      <c r="AA72" s="806"/>
      <c r="AB72" s="806"/>
      <c r="AC72" s="806"/>
      <c r="AD72" s="806"/>
      <c r="AE72" s="806"/>
      <c r="AF72" s="806"/>
      <c r="AG72" s="806"/>
      <c r="AH72" s="806"/>
      <c r="AI72" s="765" t="str">
        <f>IF('1-4事業実施に係る事項'!I40&lt;&gt;"",'1-4事業実施に係る事項'!I40,"")</f>
        <v/>
      </c>
      <c r="AJ72" s="765"/>
      <c r="AK72" s="765"/>
      <c r="AL72" s="765"/>
      <c r="AM72" s="765"/>
      <c r="AN72" s="765"/>
      <c r="AO72" s="351"/>
      <c r="AS72" s="336"/>
    </row>
    <row r="73" spans="1:45" s="334" customFormat="1" ht="45.75" customHeight="1">
      <c r="A73" s="335"/>
      <c r="B73" s="804"/>
      <c r="C73" s="804"/>
      <c r="D73" s="804"/>
      <c r="E73" s="804"/>
      <c r="F73" s="804"/>
      <c r="G73" s="804"/>
      <c r="H73" s="779" t="s">
        <v>832</v>
      </c>
      <c r="I73" s="779"/>
      <c r="J73" s="779"/>
      <c r="K73" s="779"/>
      <c r="L73" s="779"/>
      <c r="M73" s="779"/>
      <c r="N73" s="779"/>
      <c r="O73" s="779"/>
      <c r="P73" s="779"/>
      <c r="Q73" s="779"/>
      <c r="R73" s="779"/>
      <c r="S73" s="779"/>
      <c r="T73" s="779"/>
      <c r="U73" s="779"/>
      <c r="V73" s="779"/>
      <c r="W73" s="779"/>
      <c r="X73" s="779"/>
      <c r="Y73" s="779"/>
      <c r="Z73" s="779"/>
      <c r="AA73" s="779"/>
      <c r="AB73" s="779"/>
      <c r="AC73" s="779"/>
      <c r="AD73" s="779"/>
      <c r="AE73" s="779"/>
      <c r="AF73" s="779"/>
      <c r="AG73" s="779"/>
      <c r="AH73" s="779"/>
      <c r="AI73" s="765" t="str">
        <f>IF('1-4事業実施に係る事項'!I41&lt;&gt;"",'1-4事業実施に係る事項'!I41,"")</f>
        <v/>
      </c>
      <c r="AJ73" s="765"/>
      <c r="AK73" s="765"/>
      <c r="AL73" s="765"/>
      <c r="AM73" s="765"/>
      <c r="AN73" s="765"/>
      <c r="AO73" s="351"/>
    </row>
    <row r="74" spans="1:45" s="334" customFormat="1" ht="140.5" customHeight="1">
      <c r="A74" s="335"/>
      <c r="B74" s="778" t="s">
        <v>862</v>
      </c>
      <c r="C74" s="822"/>
      <c r="D74" s="822" t="s">
        <v>862</v>
      </c>
      <c r="E74" s="822"/>
      <c r="F74" s="822" t="s">
        <v>862</v>
      </c>
      <c r="G74" s="822"/>
      <c r="H74" s="779" t="s">
        <v>869</v>
      </c>
      <c r="I74" s="779"/>
      <c r="J74" s="779"/>
      <c r="K74" s="779"/>
      <c r="L74" s="779"/>
      <c r="M74" s="779"/>
      <c r="N74" s="779"/>
      <c r="O74" s="779"/>
      <c r="P74" s="779"/>
      <c r="Q74" s="779"/>
      <c r="R74" s="779"/>
      <c r="S74" s="779"/>
      <c r="T74" s="779"/>
      <c r="U74" s="779"/>
      <c r="V74" s="779"/>
      <c r="W74" s="779"/>
      <c r="X74" s="779"/>
      <c r="Y74" s="779"/>
      <c r="Z74" s="779"/>
      <c r="AA74" s="779"/>
      <c r="AB74" s="779"/>
      <c r="AC74" s="779"/>
      <c r="AD74" s="779"/>
      <c r="AE74" s="779"/>
      <c r="AF74" s="779"/>
      <c r="AG74" s="779"/>
      <c r="AH74" s="779"/>
      <c r="AI74" s="765" t="str">
        <f>IF('1-4事業実施に係る事項'!I42&lt;&gt;"",'1-4事業実施に係る事項'!I42,"")</f>
        <v/>
      </c>
      <c r="AJ74" s="765"/>
      <c r="AK74" s="765"/>
      <c r="AL74" s="765"/>
      <c r="AM74" s="765"/>
      <c r="AN74" s="765"/>
      <c r="AO74" s="351"/>
    </row>
    <row r="75" spans="1:45" s="334" customFormat="1" ht="82.5" customHeight="1">
      <c r="A75" s="335"/>
      <c r="B75" s="778" t="s">
        <v>866</v>
      </c>
      <c r="C75" s="803"/>
      <c r="D75" s="803" t="s">
        <v>866</v>
      </c>
      <c r="E75" s="803"/>
      <c r="F75" s="803" t="s">
        <v>866</v>
      </c>
      <c r="G75" s="803"/>
      <c r="H75" s="779" t="s">
        <v>857</v>
      </c>
      <c r="I75" s="779"/>
      <c r="J75" s="779"/>
      <c r="K75" s="779"/>
      <c r="L75" s="779"/>
      <c r="M75" s="779"/>
      <c r="N75" s="779"/>
      <c r="O75" s="779"/>
      <c r="P75" s="779"/>
      <c r="Q75" s="779"/>
      <c r="R75" s="779"/>
      <c r="S75" s="779"/>
      <c r="T75" s="779"/>
      <c r="U75" s="779"/>
      <c r="V75" s="779"/>
      <c r="W75" s="779"/>
      <c r="X75" s="779"/>
      <c r="Y75" s="779"/>
      <c r="Z75" s="779"/>
      <c r="AA75" s="779"/>
      <c r="AB75" s="779"/>
      <c r="AC75" s="779"/>
      <c r="AD75" s="779"/>
      <c r="AE75" s="779"/>
      <c r="AF75" s="779"/>
      <c r="AG75" s="779"/>
      <c r="AH75" s="779"/>
      <c r="AI75" s="765" t="str">
        <f>IF('1-4事業実施に係る事項'!I43&lt;&gt;"",'1-4事業実施に係る事項'!I43,"")</f>
        <v/>
      </c>
      <c r="AJ75" s="765"/>
      <c r="AK75" s="765"/>
      <c r="AL75" s="765"/>
      <c r="AM75" s="765"/>
      <c r="AN75" s="765"/>
      <c r="AO75" s="351"/>
    </row>
    <row r="76" spans="1:45" s="334" customFormat="1" ht="52" customHeight="1">
      <c r="A76" s="335"/>
      <c r="B76" s="778" t="s">
        <v>867</v>
      </c>
      <c r="C76" s="803"/>
      <c r="D76" s="803" t="s">
        <v>867</v>
      </c>
      <c r="E76" s="803"/>
      <c r="F76" s="803" t="s">
        <v>867</v>
      </c>
      <c r="G76" s="803"/>
      <c r="H76" s="779" t="s">
        <v>823</v>
      </c>
      <c r="I76" s="779"/>
      <c r="J76" s="779"/>
      <c r="K76" s="779"/>
      <c r="L76" s="779"/>
      <c r="M76" s="779"/>
      <c r="N76" s="779"/>
      <c r="O76" s="779"/>
      <c r="P76" s="779"/>
      <c r="Q76" s="779"/>
      <c r="R76" s="779"/>
      <c r="S76" s="779"/>
      <c r="T76" s="779"/>
      <c r="U76" s="779"/>
      <c r="V76" s="779"/>
      <c r="W76" s="779"/>
      <c r="X76" s="779"/>
      <c r="Y76" s="779"/>
      <c r="Z76" s="779"/>
      <c r="AA76" s="779"/>
      <c r="AB76" s="779"/>
      <c r="AC76" s="779"/>
      <c r="AD76" s="779"/>
      <c r="AE76" s="779"/>
      <c r="AF76" s="779"/>
      <c r="AG76" s="779"/>
      <c r="AH76" s="779"/>
      <c r="AI76" s="765" t="str">
        <f>IF('1-4事業実施に係る事項'!I44&lt;&gt;"",'1-4事業実施に係る事項'!I44,"")</f>
        <v/>
      </c>
      <c r="AJ76" s="765"/>
      <c r="AK76" s="765"/>
      <c r="AL76" s="765"/>
      <c r="AM76" s="765"/>
      <c r="AN76" s="765"/>
      <c r="AO76" s="351"/>
    </row>
    <row r="77" spans="1:45" s="351" customFormat="1" ht="45" customHeight="1">
      <c r="A77" s="335"/>
      <c r="B77" s="778" t="s">
        <v>868</v>
      </c>
      <c r="C77" s="803"/>
      <c r="D77" s="803" t="s">
        <v>867</v>
      </c>
      <c r="E77" s="803"/>
      <c r="F77" s="803" t="s">
        <v>867</v>
      </c>
      <c r="G77" s="803"/>
      <c r="H77" s="779" t="s">
        <v>929</v>
      </c>
      <c r="I77" s="779"/>
      <c r="J77" s="779"/>
      <c r="K77" s="779"/>
      <c r="L77" s="779"/>
      <c r="M77" s="779"/>
      <c r="N77" s="779"/>
      <c r="O77" s="779"/>
      <c r="P77" s="779"/>
      <c r="Q77" s="779"/>
      <c r="R77" s="779"/>
      <c r="S77" s="779"/>
      <c r="T77" s="779"/>
      <c r="U77" s="779"/>
      <c r="V77" s="779"/>
      <c r="W77" s="779"/>
      <c r="X77" s="779"/>
      <c r="Y77" s="779"/>
      <c r="Z77" s="779"/>
      <c r="AA77" s="779"/>
      <c r="AB77" s="779"/>
      <c r="AC77" s="779"/>
      <c r="AD77" s="779"/>
      <c r="AE77" s="779"/>
      <c r="AF77" s="779"/>
      <c r="AG77" s="779"/>
      <c r="AH77" s="779"/>
      <c r="AI77" s="765" t="str">
        <f>IF('1-4事業実施に係る事項'!I45&lt;&gt;"",'1-4事業実施に係る事項'!I45,"")</f>
        <v/>
      </c>
      <c r="AJ77" s="765"/>
      <c r="AK77" s="765"/>
      <c r="AL77" s="765"/>
      <c r="AM77" s="765"/>
      <c r="AN77" s="765"/>
    </row>
    <row r="78" spans="1:45" s="63" customFormat="1" ht="10.5" customHeight="1">
      <c r="C78" s="291"/>
      <c r="D78" s="290"/>
      <c r="E78" s="291"/>
      <c r="F78" s="291"/>
      <c r="G78" s="291"/>
      <c r="H78" s="622"/>
      <c r="I78" s="622"/>
      <c r="J78" s="622"/>
      <c r="K78" s="622"/>
      <c r="L78" s="622"/>
    </row>
    <row r="79" spans="1:45" s="63" customFormat="1" ht="22.5" customHeight="1">
      <c r="B79" s="288" t="s">
        <v>104</v>
      </c>
      <c r="C79" s="91"/>
      <c r="D79" s="91"/>
      <c r="E79" s="91"/>
      <c r="F79" s="91"/>
      <c r="G79" s="91"/>
      <c r="H79" s="91"/>
      <c r="I79" s="91"/>
      <c r="J79" s="91"/>
      <c r="K79" s="91"/>
      <c r="L79" s="91"/>
      <c r="M79" s="91"/>
      <c r="N79" s="91"/>
      <c r="O79" s="91"/>
      <c r="P79" s="91"/>
      <c r="Q79" s="91"/>
      <c r="R79" s="91"/>
      <c r="S79" s="91"/>
      <c r="T79" s="91"/>
      <c r="U79" s="91"/>
      <c r="V79" s="91"/>
      <c r="W79" s="91"/>
      <c r="X79" s="91"/>
      <c r="Y79" s="91"/>
      <c r="Z79" s="91"/>
      <c r="AI79" s="91"/>
      <c r="AJ79" s="91"/>
      <c r="AK79" s="91"/>
      <c r="AL79" s="91"/>
      <c r="AM79" s="91"/>
      <c r="AN79" s="91"/>
      <c r="AO79" s="91"/>
      <c r="AP79" s="91"/>
      <c r="AQ79" s="91"/>
    </row>
    <row r="80" spans="1:45" s="334" customFormat="1" ht="35.5" customHeight="1">
      <c r="A80" s="335"/>
      <c r="B80" s="351"/>
      <c r="C80" s="351"/>
      <c r="D80" s="823" t="s">
        <v>105</v>
      </c>
      <c r="E80" s="823"/>
      <c r="F80" s="823"/>
      <c r="G80" s="823"/>
      <c r="H80" s="823"/>
      <c r="I80" s="823"/>
      <c r="J80" s="824" t="s">
        <v>106</v>
      </c>
      <c r="K80" s="825"/>
      <c r="L80" s="825"/>
      <c r="M80" s="825"/>
      <c r="N80" s="826"/>
      <c r="O80" s="827" t="s">
        <v>843</v>
      </c>
      <c r="P80" s="828"/>
      <c r="Q80" s="828"/>
      <c r="R80" s="828"/>
      <c r="S80" s="829"/>
      <c r="T80" s="827" t="s">
        <v>107</v>
      </c>
      <c r="U80" s="828"/>
      <c r="V80" s="829"/>
      <c r="W80" s="827" t="s">
        <v>844</v>
      </c>
      <c r="X80" s="828"/>
      <c r="Y80" s="828"/>
      <c r="Z80" s="828"/>
      <c r="AA80" s="829"/>
      <c r="AB80" s="351"/>
      <c r="AC80" s="338"/>
      <c r="AD80" s="351"/>
      <c r="AE80" s="351"/>
      <c r="AF80" s="351"/>
      <c r="AG80" s="351"/>
      <c r="AH80" s="351"/>
      <c r="AI80" s="351"/>
      <c r="AJ80" s="351"/>
      <c r="AK80" s="351"/>
      <c r="AL80" s="340"/>
      <c r="AM80" s="340"/>
      <c r="AN80" s="340"/>
      <c r="AO80" s="337"/>
    </row>
    <row r="81" spans="1:41" s="334" customFormat="1" ht="17.25" customHeight="1">
      <c r="A81" s="335"/>
      <c r="B81" s="351"/>
      <c r="C81" s="351"/>
      <c r="D81" s="830">
        <v>2026</v>
      </c>
      <c r="E81" s="831"/>
      <c r="F81" s="836" t="s">
        <v>108</v>
      </c>
      <c r="G81" s="837"/>
      <c r="H81" s="837"/>
      <c r="I81" s="838"/>
      <c r="J81" s="807">
        <f>'2-2 設備導入事業経費の配分'!D10</f>
        <v>0</v>
      </c>
      <c r="K81" s="808"/>
      <c r="L81" s="808"/>
      <c r="M81" s="808"/>
      <c r="N81" s="809"/>
      <c r="O81" s="807">
        <f>'2-2 設備導入事業経費の配分'!E10</f>
        <v>0</v>
      </c>
      <c r="P81" s="808"/>
      <c r="Q81" s="808"/>
      <c r="R81" s="808"/>
      <c r="S81" s="809"/>
      <c r="T81" s="810">
        <f>'2-2 設備導入事業経費の配分'!G8</f>
        <v>0</v>
      </c>
      <c r="U81" s="811"/>
      <c r="V81" s="812"/>
      <c r="W81" s="807">
        <f>'2-2 設備導入事業経費の配分'!H10</f>
        <v>0</v>
      </c>
      <c r="X81" s="808"/>
      <c r="Y81" s="808"/>
      <c r="Z81" s="808"/>
      <c r="AA81" s="809"/>
      <c r="AB81" s="351"/>
      <c r="AC81" s="338"/>
      <c r="AD81" s="351"/>
      <c r="AE81" s="351"/>
      <c r="AF81" s="351"/>
      <c r="AG81" s="351"/>
      <c r="AH81" s="351"/>
      <c r="AI81" s="351"/>
      <c r="AJ81" s="351"/>
      <c r="AK81" s="351"/>
      <c r="AL81" s="343"/>
      <c r="AM81" s="343"/>
      <c r="AN81" s="343"/>
      <c r="AO81" s="337"/>
    </row>
    <row r="82" spans="1:41" s="334" customFormat="1" ht="17.25" customHeight="1">
      <c r="A82" s="335"/>
      <c r="B82" s="351"/>
      <c r="C82" s="351"/>
      <c r="D82" s="832"/>
      <c r="E82" s="833"/>
      <c r="F82" s="816" t="s">
        <v>39</v>
      </c>
      <c r="G82" s="817"/>
      <c r="H82" s="817"/>
      <c r="I82" s="818"/>
      <c r="J82" s="819">
        <f>'2-2 設備導入事業経費の配分'!D17</f>
        <v>0</v>
      </c>
      <c r="K82" s="820"/>
      <c r="L82" s="820"/>
      <c r="M82" s="820"/>
      <c r="N82" s="821"/>
      <c r="O82" s="819">
        <f>'2-2 設備導入事業経費の配分'!E17</f>
        <v>0</v>
      </c>
      <c r="P82" s="820"/>
      <c r="Q82" s="820"/>
      <c r="R82" s="820"/>
      <c r="S82" s="821"/>
      <c r="T82" s="813"/>
      <c r="U82" s="814"/>
      <c r="V82" s="815"/>
      <c r="W82" s="819">
        <f>'2-2 設備導入事業経費の配分'!H17</f>
        <v>0</v>
      </c>
      <c r="X82" s="820"/>
      <c r="Y82" s="820"/>
      <c r="Z82" s="820"/>
      <c r="AA82" s="821"/>
      <c r="AB82" s="351"/>
      <c r="AC82" s="338"/>
      <c r="AD82" s="351"/>
      <c r="AE82" s="351"/>
      <c r="AF82" s="351"/>
      <c r="AG82" s="351"/>
      <c r="AH82" s="351"/>
      <c r="AI82" s="351"/>
      <c r="AJ82" s="351"/>
      <c r="AK82" s="351"/>
      <c r="AL82" s="343"/>
      <c r="AM82" s="343"/>
      <c r="AN82" s="343"/>
      <c r="AO82" s="337"/>
    </row>
    <row r="83" spans="1:41" s="334" customFormat="1" ht="17.25" customHeight="1">
      <c r="A83" s="335"/>
      <c r="B83" s="351"/>
      <c r="C83" s="351"/>
      <c r="D83" s="832"/>
      <c r="E83" s="833"/>
      <c r="F83" s="816" t="s">
        <v>40</v>
      </c>
      <c r="G83" s="817"/>
      <c r="H83" s="817"/>
      <c r="I83" s="818"/>
      <c r="J83" s="819">
        <f>'2-2 設備導入事業経費の配分'!D24</f>
        <v>0</v>
      </c>
      <c r="K83" s="820"/>
      <c r="L83" s="820"/>
      <c r="M83" s="820"/>
      <c r="N83" s="821"/>
      <c r="O83" s="819">
        <f>'2-2 設備導入事業経費の配分'!E24</f>
        <v>0</v>
      </c>
      <c r="P83" s="820"/>
      <c r="Q83" s="820"/>
      <c r="R83" s="820"/>
      <c r="S83" s="821"/>
      <c r="T83" s="813"/>
      <c r="U83" s="814"/>
      <c r="V83" s="815"/>
      <c r="W83" s="819">
        <f>'2-2 設備導入事業経費の配分'!H24</f>
        <v>0</v>
      </c>
      <c r="X83" s="820"/>
      <c r="Y83" s="820"/>
      <c r="Z83" s="820"/>
      <c r="AA83" s="821"/>
      <c r="AB83" s="351"/>
      <c r="AC83" s="338"/>
      <c r="AD83" s="351"/>
      <c r="AE83" s="351"/>
      <c r="AF83" s="351"/>
      <c r="AG83" s="351"/>
      <c r="AH83" s="351"/>
      <c r="AI83" s="351"/>
      <c r="AJ83" s="351"/>
      <c r="AK83" s="351"/>
      <c r="AL83" s="343"/>
      <c r="AM83" s="343"/>
      <c r="AN83" s="343"/>
      <c r="AO83" s="337"/>
    </row>
    <row r="84" spans="1:41" s="334" customFormat="1" ht="17.25" customHeight="1">
      <c r="A84" s="335"/>
      <c r="B84" s="351"/>
      <c r="C84" s="351"/>
      <c r="D84" s="832"/>
      <c r="E84" s="833"/>
      <c r="F84" s="816" t="s">
        <v>41</v>
      </c>
      <c r="G84" s="817"/>
      <c r="H84" s="817"/>
      <c r="I84" s="818"/>
      <c r="J84" s="819">
        <f>'2-2 設備導入事業経費の配分'!D26</f>
        <v>0</v>
      </c>
      <c r="K84" s="820"/>
      <c r="L84" s="820"/>
      <c r="M84" s="820"/>
      <c r="N84" s="821"/>
      <c r="O84" s="839"/>
      <c r="P84" s="840"/>
      <c r="Q84" s="840"/>
      <c r="R84" s="840"/>
      <c r="S84" s="841"/>
      <c r="T84" s="842"/>
      <c r="U84" s="843"/>
      <c r="V84" s="844"/>
      <c r="W84" s="839"/>
      <c r="X84" s="840"/>
      <c r="Y84" s="840"/>
      <c r="Z84" s="840"/>
      <c r="AA84" s="841"/>
      <c r="AB84" s="351"/>
      <c r="AC84" s="33"/>
      <c r="AD84" s="351"/>
      <c r="AE84" s="351"/>
      <c r="AF84" s="351"/>
      <c r="AG84" s="351"/>
      <c r="AH84" s="351"/>
      <c r="AI84" s="351"/>
      <c r="AJ84" s="351"/>
      <c r="AK84" s="351"/>
      <c r="AL84" s="33"/>
      <c r="AM84" s="33"/>
      <c r="AN84" s="33"/>
      <c r="AO84" s="337"/>
    </row>
    <row r="85" spans="1:41" s="334" customFormat="1" ht="17.25" customHeight="1">
      <c r="A85" s="335"/>
      <c r="B85" s="351"/>
      <c r="C85" s="351"/>
      <c r="D85" s="834"/>
      <c r="E85" s="835"/>
      <c r="F85" s="848" t="s">
        <v>109</v>
      </c>
      <c r="G85" s="849"/>
      <c r="H85" s="849"/>
      <c r="I85" s="850"/>
      <c r="J85" s="851">
        <f>'2-2 設備導入事業経費の配分'!D27</f>
        <v>0</v>
      </c>
      <c r="K85" s="852"/>
      <c r="L85" s="852"/>
      <c r="M85" s="852"/>
      <c r="N85" s="853"/>
      <c r="O85" s="851">
        <f>'2-2 設備導入事業経費の配分'!E27</f>
        <v>0</v>
      </c>
      <c r="P85" s="852"/>
      <c r="Q85" s="852"/>
      <c r="R85" s="852"/>
      <c r="S85" s="853"/>
      <c r="T85" s="845"/>
      <c r="U85" s="846"/>
      <c r="V85" s="847"/>
      <c r="W85" s="851">
        <f>'2-2 設備導入事業経費の配分'!H27</f>
        <v>0</v>
      </c>
      <c r="X85" s="852"/>
      <c r="Y85" s="852"/>
      <c r="Z85" s="852"/>
      <c r="AA85" s="853"/>
      <c r="AB85" s="351"/>
      <c r="AC85" s="351"/>
      <c r="AD85" s="351"/>
      <c r="AE85" s="351"/>
      <c r="AF85" s="351"/>
      <c r="AG85" s="351"/>
      <c r="AH85" s="351"/>
      <c r="AI85" s="351"/>
      <c r="AJ85" s="351"/>
      <c r="AK85" s="351"/>
      <c r="AL85" s="343"/>
      <c r="AM85" s="343"/>
      <c r="AN85" s="343"/>
      <c r="AO85" s="337"/>
    </row>
    <row r="86" spans="1:41" s="334" customFormat="1" ht="17.25" customHeight="1">
      <c r="A86" s="335"/>
      <c r="B86" s="351"/>
      <c r="C86" s="351"/>
      <c r="D86" s="830">
        <f>D81+1</f>
        <v>2027</v>
      </c>
      <c r="E86" s="831"/>
      <c r="F86" s="836" t="s">
        <v>108</v>
      </c>
      <c r="G86" s="837"/>
      <c r="H86" s="837"/>
      <c r="I86" s="838"/>
      <c r="J86" s="807">
        <f>'2-2 設備導入事業経費の配分'!D34</f>
        <v>0</v>
      </c>
      <c r="K86" s="808"/>
      <c r="L86" s="808"/>
      <c r="M86" s="808"/>
      <c r="N86" s="809"/>
      <c r="O86" s="807">
        <f>'2-2 設備導入事業経費の配分'!E34</f>
        <v>0</v>
      </c>
      <c r="P86" s="808"/>
      <c r="Q86" s="808"/>
      <c r="R86" s="808"/>
      <c r="S86" s="809"/>
      <c r="T86" s="810">
        <f>T81</f>
        <v>0</v>
      </c>
      <c r="U86" s="811"/>
      <c r="V86" s="812"/>
      <c r="W86" s="807">
        <f>'2-2 設備導入事業経費の配分'!H34</f>
        <v>0</v>
      </c>
      <c r="X86" s="808"/>
      <c r="Y86" s="808"/>
      <c r="Z86" s="808"/>
      <c r="AA86" s="809"/>
      <c r="AB86" s="351"/>
      <c r="AC86" s="338"/>
      <c r="AD86" s="351"/>
      <c r="AE86" s="351"/>
      <c r="AF86" s="351"/>
      <c r="AG86" s="351"/>
      <c r="AH86" s="351"/>
      <c r="AI86" s="351"/>
      <c r="AJ86" s="351"/>
      <c r="AK86" s="351"/>
      <c r="AL86" s="343"/>
      <c r="AM86" s="343"/>
      <c r="AN86" s="343"/>
      <c r="AO86" s="337"/>
    </row>
    <row r="87" spans="1:41" s="334" customFormat="1" ht="17.25" customHeight="1">
      <c r="A87" s="335"/>
      <c r="B87" s="351"/>
      <c r="C87" s="351"/>
      <c r="D87" s="832"/>
      <c r="E87" s="833"/>
      <c r="F87" s="816" t="s">
        <v>39</v>
      </c>
      <c r="G87" s="817"/>
      <c r="H87" s="817"/>
      <c r="I87" s="818"/>
      <c r="J87" s="819">
        <f>'2-2 設備導入事業経費の配分'!D41</f>
        <v>0</v>
      </c>
      <c r="K87" s="820"/>
      <c r="L87" s="820"/>
      <c r="M87" s="820"/>
      <c r="N87" s="821"/>
      <c r="O87" s="819">
        <f>'2-2 設備導入事業経費の配分'!E41</f>
        <v>0</v>
      </c>
      <c r="P87" s="820"/>
      <c r="Q87" s="820"/>
      <c r="R87" s="820"/>
      <c r="S87" s="821"/>
      <c r="T87" s="813"/>
      <c r="U87" s="814"/>
      <c r="V87" s="815"/>
      <c r="W87" s="819">
        <f>'2-2 設備導入事業経費の配分'!H41</f>
        <v>0</v>
      </c>
      <c r="X87" s="820"/>
      <c r="Y87" s="820"/>
      <c r="Z87" s="820"/>
      <c r="AA87" s="821"/>
      <c r="AB87" s="351"/>
      <c r="AC87" s="338"/>
      <c r="AD87" s="351"/>
      <c r="AE87" s="351"/>
      <c r="AF87" s="351"/>
      <c r="AG87" s="351"/>
      <c r="AH87" s="351"/>
      <c r="AI87" s="351"/>
      <c r="AJ87" s="351"/>
      <c r="AK87" s="351"/>
      <c r="AL87" s="343"/>
      <c r="AM87" s="343"/>
      <c r="AN87" s="343"/>
      <c r="AO87" s="337"/>
    </row>
    <row r="88" spans="1:41" s="334" customFormat="1" ht="17.25" customHeight="1">
      <c r="A88" s="335"/>
      <c r="B88" s="351"/>
      <c r="C88" s="351"/>
      <c r="D88" s="832"/>
      <c r="E88" s="833"/>
      <c r="F88" s="816" t="s">
        <v>40</v>
      </c>
      <c r="G88" s="817"/>
      <c r="H88" s="817"/>
      <c r="I88" s="818"/>
      <c r="J88" s="819">
        <f>'2-2 設備導入事業経費の配分'!D48</f>
        <v>0</v>
      </c>
      <c r="K88" s="820"/>
      <c r="L88" s="820"/>
      <c r="M88" s="820"/>
      <c r="N88" s="821"/>
      <c r="O88" s="819">
        <f>'2-2 設備導入事業経費の配分'!E48</f>
        <v>0</v>
      </c>
      <c r="P88" s="820"/>
      <c r="Q88" s="820"/>
      <c r="R88" s="820"/>
      <c r="S88" s="821"/>
      <c r="T88" s="813"/>
      <c r="U88" s="814"/>
      <c r="V88" s="815"/>
      <c r="W88" s="819">
        <f>'2-2 設備導入事業経費の配分'!H48</f>
        <v>0</v>
      </c>
      <c r="X88" s="820"/>
      <c r="Y88" s="820"/>
      <c r="Z88" s="820"/>
      <c r="AA88" s="821"/>
      <c r="AB88" s="351"/>
      <c r="AC88" s="338"/>
      <c r="AD88" s="351"/>
      <c r="AE88" s="351"/>
      <c r="AF88" s="351"/>
      <c r="AG88" s="351"/>
      <c r="AH88" s="351"/>
      <c r="AI88" s="351"/>
      <c r="AJ88" s="351"/>
      <c r="AK88" s="351"/>
      <c r="AL88" s="343"/>
      <c r="AM88" s="343"/>
      <c r="AN88" s="343"/>
      <c r="AO88" s="337"/>
    </row>
    <row r="89" spans="1:41" s="334" customFormat="1" ht="17.25" customHeight="1">
      <c r="A89" s="335"/>
      <c r="B89" s="351"/>
      <c r="C89" s="351"/>
      <c r="D89" s="832"/>
      <c r="E89" s="833"/>
      <c r="F89" s="816" t="s">
        <v>41</v>
      </c>
      <c r="G89" s="817"/>
      <c r="H89" s="817"/>
      <c r="I89" s="818"/>
      <c r="J89" s="819">
        <f>'2-2 設備導入事業経費の配分'!D50</f>
        <v>0</v>
      </c>
      <c r="K89" s="820"/>
      <c r="L89" s="820"/>
      <c r="M89" s="820"/>
      <c r="N89" s="821"/>
      <c r="O89" s="839"/>
      <c r="P89" s="840"/>
      <c r="Q89" s="840"/>
      <c r="R89" s="840"/>
      <c r="S89" s="841"/>
      <c r="T89" s="842"/>
      <c r="U89" s="843"/>
      <c r="V89" s="844"/>
      <c r="W89" s="839"/>
      <c r="X89" s="840"/>
      <c r="Y89" s="840"/>
      <c r="Z89" s="840"/>
      <c r="AA89" s="841"/>
      <c r="AB89" s="351"/>
      <c r="AC89" s="33"/>
      <c r="AD89" s="351"/>
      <c r="AE89" s="351"/>
      <c r="AF89" s="351"/>
      <c r="AG89" s="351"/>
      <c r="AH89" s="351"/>
      <c r="AI89" s="351"/>
      <c r="AJ89" s="351"/>
      <c r="AK89" s="351"/>
      <c r="AL89" s="33"/>
      <c r="AM89" s="33"/>
      <c r="AN89" s="33"/>
      <c r="AO89" s="337"/>
    </row>
    <row r="90" spans="1:41" s="334" customFormat="1" ht="17.25" customHeight="1">
      <c r="A90" s="335"/>
      <c r="B90" s="351"/>
      <c r="C90" s="351"/>
      <c r="D90" s="834"/>
      <c r="E90" s="835"/>
      <c r="F90" s="848" t="s">
        <v>109</v>
      </c>
      <c r="G90" s="849"/>
      <c r="H90" s="849"/>
      <c r="I90" s="850"/>
      <c r="J90" s="851">
        <f>'2-2 設備導入事業経費の配分'!D51</f>
        <v>0</v>
      </c>
      <c r="K90" s="852"/>
      <c r="L90" s="852"/>
      <c r="M90" s="852"/>
      <c r="N90" s="853"/>
      <c r="O90" s="851">
        <f>'2-2 設備導入事業経費の配分'!E51</f>
        <v>0</v>
      </c>
      <c r="P90" s="852"/>
      <c r="Q90" s="852"/>
      <c r="R90" s="852"/>
      <c r="S90" s="853"/>
      <c r="T90" s="845"/>
      <c r="U90" s="846"/>
      <c r="V90" s="847"/>
      <c r="W90" s="851">
        <f>'2-2 設備導入事業経費の配分'!H51</f>
        <v>0</v>
      </c>
      <c r="X90" s="852"/>
      <c r="Y90" s="852"/>
      <c r="Z90" s="852"/>
      <c r="AA90" s="853"/>
      <c r="AB90" s="351"/>
      <c r="AC90" s="351"/>
      <c r="AD90" s="351"/>
      <c r="AE90" s="351"/>
      <c r="AF90" s="351"/>
      <c r="AG90" s="351"/>
      <c r="AH90" s="351"/>
      <c r="AI90" s="351"/>
      <c r="AJ90" s="351"/>
      <c r="AK90" s="351"/>
      <c r="AL90" s="343"/>
      <c r="AM90" s="343"/>
      <c r="AN90" s="343"/>
      <c r="AO90" s="337"/>
    </row>
    <row r="91" spans="1:41" s="334" customFormat="1" ht="17.25" customHeight="1">
      <c r="A91" s="335"/>
      <c r="B91" s="351"/>
      <c r="C91" s="351"/>
      <c r="D91" s="830">
        <f>D86+1</f>
        <v>2028</v>
      </c>
      <c r="E91" s="831"/>
      <c r="F91" s="836" t="s">
        <v>108</v>
      </c>
      <c r="G91" s="837"/>
      <c r="H91" s="837"/>
      <c r="I91" s="838"/>
      <c r="J91" s="807">
        <f>'2-2 設備導入事業経費の配分'!D58</f>
        <v>0</v>
      </c>
      <c r="K91" s="808"/>
      <c r="L91" s="808"/>
      <c r="M91" s="808"/>
      <c r="N91" s="809"/>
      <c r="O91" s="807">
        <f>'2-2 設備導入事業経費の配分'!E58</f>
        <v>0</v>
      </c>
      <c r="P91" s="808"/>
      <c r="Q91" s="808"/>
      <c r="R91" s="808"/>
      <c r="S91" s="809"/>
      <c r="T91" s="810">
        <f>T81</f>
        <v>0</v>
      </c>
      <c r="U91" s="811"/>
      <c r="V91" s="812"/>
      <c r="W91" s="807">
        <f>'2-2 設備導入事業経費の配分'!H58</f>
        <v>0</v>
      </c>
      <c r="X91" s="808"/>
      <c r="Y91" s="808"/>
      <c r="Z91" s="808"/>
      <c r="AA91" s="809"/>
      <c r="AB91" s="351"/>
      <c r="AC91" s="338"/>
      <c r="AD91" s="351"/>
      <c r="AE91" s="351"/>
      <c r="AF91" s="351"/>
      <c r="AG91" s="351"/>
      <c r="AH91" s="351"/>
      <c r="AI91" s="351"/>
      <c r="AJ91" s="351"/>
      <c r="AK91" s="351"/>
      <c r="AL91" s="343"/>
      <c r="AM91" s="343"/>
      <c r="AN91" s="343"/>
      <c r="AO91" s="337"/>
    </row>
    <row r="92" spans="1:41" s="334" customFormat="1" ht="17.25" customHeight="1">
      <c r="A92" s="335"/>
      <c r="B92" s="351"/>
      <c r="C92" s="351"/>
      <c r="D92" s="832"/>
      <c r="E92" s="833"/>
      <c r="F92" s="816" t="s">
        <v>39</v>
      </c>
      <c r="G92" s="817"/>
      <c r="H92" s="817"/>
      <c r="I92" s="818"/>
      <c r="J92" s="819">
        <f>'2-2 設備導入事業経費の配分'!D65</f>
        <v>0</v>
      </c>
      <c r="K92" s="820"/>
      <c r="L92" s="820"/>
      <c r="M92" s="820"/>
      <c r="N92" s="821"/>
      <c r="O92" s="819">
        <f>'2-2 設備導入事業経費の配分'!E65</f>
        <v>0</v>
      </c>
      <c r="P92" s="820"/>
      <c r="Q92" s="820"/>
      <c r="R92" s="820"/>
      <c r="S92" s="821"/>
      <c r="T92" s="813"/>
      <c r="U92" s="814"/>
      <c r="V92" s="815"/>
      <c r="W92" s="819">
        <f>'2-2 設備導入事業経費の配分'!H65</f>
        <v>0</v>
      </c>
      <c r="X92" s="820"/>
      <c r="Y92" s="820"/>
      <c r="Z92" s="820"/>
      <c r="AA92" s="821"/>
      <c r="AB92" s="351"/>
      <c r="AC92" s="338"/>
      <c r="AD92" s="351"/>
      <c r="AE92" s="351"/>
      <c r="AF92" s="351"/>
      <c r="AG92" s="351"/>
      <c r="AH92" s="351"/>
      <c r="AI92" s="351"/>
      <c r="AJ92" s="351"/>
      <c r="AK92" s="351"/>
      <c r="AL92" s="343"/>
      <c r="AM92" s="343"/>
      <c r="AN92" s="343"/>
      <c r="AO92" s="337"/>
    </row>
    <row r="93" spans="1:41" s="334" customFormat="1" ht="17.25" customHeight="1">
      <c r="A93" s="335"/>
      <c r="B93" s="351"/>
      <c r="C93" s="351"/>
      <c r="D93" s="832"/>
      <c r="E93" s="833"/>
      <c r="F93" s="816" t="s">
        <v>40</v>
      </c>
      <c r="G93" s="817"/>
      <c r="H93" s="817"/>
      <c r="I93" s="818"/>
      <c r="J93" s="819">
        <f>'2-2 設備導入事業経費の配分'!D72</f>
        <v>0</v>
      </c>
      <c r="K93" s="820"/>
      <c r="L93" s="820"/>
      <c r="M93" s="820"/>
      <c r="N93" s="821"/>
      <c r="O93" s="819">
        <f>'2-2 設備導入事業経費の配分'!E72</f>
        <v>0</v>
      </c>
      <c r="P93" s="820"/>
      <c r="Q93" s="820"/>
      <c r="R93" s="820"/>
      <c r="S93" s="821"/>
      <c r="T93" s="813"/>
      <c r="U93" s="814"/>
      <c r="V93" s="815"/>
      <c r="W93" s="819">
        <f>'2-2 設備導入事業経費の配分'!H72</f>
        <v>0</v>
      </c>
      <c r="X93" s="820"/>
      <c r="Y93" s="820"/>
      <c r="Z93" s="820"/>
      <c r="AA93" s="821"/>
      <c r="AB93" s="351"/>
      <c r="AC93" s="338"/>
      <c r="AD93" s="351"/>
      <c r="AE93" s="351"/>
      <c r="AF93" s="351"/>
      <c r="AG93" s="351"/>
      <c r="AH93" s="351"/>
      <c r="AI93" s="351"/>
      <c r="AJ93" s="351"/>
      <c r="AK93" s="351"/>
      <c r="AL93" s="343"/>
      <c r="AM93" s="343"/>
      <c r="AN93" s="343"/>
      <c r="AO93" s="337"/>
    </row>
    <row r="94" spans="1:41" s="334" customFormat="1" ht="17.25" customHeight="1">
      <c r="A94" s="335"/>
      <c r="B94" s="351"/>
      <c r="C94" s="351"/>
      <c r="D94" s="832"/>
      <c r="E94" s="833"/>
      <c r="F94" s="816" t="s">
        <v>41</v>
      </c>
      <c r="G94" s="817"/>
      <c r="H94" s="817"/>
      <c r="I94" s="818"/>
      <c r="J94" s="819">
        <f>'2-2 設備導入事業経費の配分'!D74</f>
        <v>0</v>
      </c>
      <c r="K94" s="820"/>
      <c r="L94" s="820"/>
      <c r="M94" s="820"/>
      <c r="N94" s="821"/>
      <c r="O94" s="839"/>
      <c r="P94" s="840"/>
      <c r="Q94" s="840"/>
      <c r="R94" s="840"/>
      <c r="S94" s="841"/>
      <c r="T94" s="842"/>
      <c r="U94" s="843"/>
      <c r="V94" s="844"/>
      <c r="W94" s="839"/>
      <c r="X94" s="840"/>
      <c r="Y94" s="840"/>
      <c r="Z94" s="840"/>
      <c r="AA94" s="841"/>
      <c r="AB94" s="351"/>
      <c r="AC94" s="33"/>
      <c r="AD94" s="351"/>
      <c r="AE94" s="351"/>
      <c r="AF94" s="351"/>
      <c r="AG94" s="351"/>
      <c r="AH94" s="351"/>
      <c r="AI94" s="351"/>
      <c r="AJ94" s="351"/>
      <c r="AK94" s="351"/>
      <c r="AL94" s="33"/>
      <c r="AM94" s="33"/>
      <c r="AN94" s="33"/>
      <c r="AO94" s="337"/>
    </row>
    <row r="95" spans="1:41" s="334" customFormat="1" ht="17.25" customHeight="1">
      <c r="A95" s="335"/>
      <c r="B95" s="351"/>
      <c r="C95" s="351"/>
      <c r="D95" s="834"/>
      <c r="E95" s="835"/>
      <c r="F95" s="848" t="s">
        <v>109</v>
      </c>
      <c r="G95" s="849"/>
      <c r="H95" s="849"/>
      <c r="I95" s="850"/>
      <c r="J95" s="851">
        <f>'2-2 設備導入事業経費の配分'!D75</f>
        <v>0</v>
      </c>
      <c r="K95" s="852"/>
      <c r="L95" s="852"/>
      <c r="M95" s="852"/>
      <c r="N95" s="853"/>
      <c r="O95" s="851">
        <f>'2-2 設備導入事業経費の配分'!E75</f>
        <v>0</v>
      </c>
      <c r="P95" s="852"/>
      <c r="Q95" s="852"/>
      <c r="R95" s="852"/>
      <c r="S95" s="853"/>
      <c r="T95" s="845"/>
      <c r="U95" s="846"/>
      <c r="V95" s="847"/>
      <c r="W95" s="851">
        <f>'2-2 設備導入事業経費の配分'!H75</f>
        <v>0</v>
      </c>
      <c r="X95" s="852"/>
      <c r="Y95" s="852"/>
      <c r="Z95" s="852"/>
      <c r="AA95" s="853"/>
      <c r="AB95" s="351"/>
      <c r="AC95" s="351"/>
      <c r="AD95" s="351"/>
      <c r="AE95" s="351"/>
      <c r="AF95" s="351"/>
      <c r="AG95" s="351"/>
      <c r="AH95" s="351"/>
      <c r="AI95" s="351"/>
      <c r="AJ95" s="351"/>
      <c r="AK95" s="351"/>
      <c r="AL95" s="343"/>
      <c r="AM95" s="343"/>
      <c r="AN95" s="343"/>
      <c r="AO95" s="337"/>
    </row>
    <row r="96" spans="1:41" s="334" customFormat="1" ht="17.25" customHeight="1">
      <c r="A96" s="335"/>
      <c r="B96" s="351"/>
      <c r="C96" s="351"/>
      <c r="D96" s="854" t="s">
        <v>110</v>
      </c>
      <c r="E96" s="855"/>
      <c r="F96" s="836" t="s">
        <v>108</v>
      </c>
      <c r="G96" s="837"/>
      <c r="H96" s="837"/>
      <c r="I96" s="838"/>
      <c r="J96" s="807">
        <f>'2-2 設備導入事業経費の配分'!D82</f>
        <v>0</v>
      </c>
      <c r="K96" s="808"/>
      <c r="L96" s="808"/>
      <c r="M96" s="808"/>
      <c r="N96" s="809"/>
      <c r="O96" s="807">
        <f>'2-2 設備導入事業経費の配分'!E82</f>
        <v>0</v>
      </c>
      <c r="P96" s="808"/>
      <c r="Q96" s="808"/>
      <c r="R96" s="808"/>
      <c r="S96" s="809"/>
      <c r="T96" s="810">
        <f>T81</f>
        <v>0</v>
      </c>
      <c r="U96" s="811"/>
      <c r="V96" s="812"/>
      <c r="W96" s="807">
        <f>'2-2 設備導入事業経費の配分'!H82</f>
        <v>0</v>
      </c>
      <c r="X96" s="808"/>
      <c r="Y96" s="808"/>
      <c r="Z96" s="808"/>
      <c r="AA96" s="809"/>
      <c r="AB96" s="351"/>
      <c r="AC96" s="338"/>
      <c r="AD96" s="351"/>
      <c r="AE96" s="351"/>
      <c r="AF96" s="351"/>
      <c r="AG96" s="351"/>
      <c r="AH96" s="351"/>
      <c r="AI96" s="351"/>
      <c r="AJ96" s="351"/>
      <c r="AK96" s="351"/>
      <c r="AL96" s="343"/>
      <c r="AM96" s="343"/>
      <c r="AN96" s="343"/>
      <c r="AO96" s="337"/>
    </row>
    <row r="97" spans="1:43" s="334" customFormat="1" ht="17.25" customHeight="1">
      <c r="A97" s="335"/>
      <c r="B97" s="351"/>
      <c r="C97" s="351"/>
      <c r="D97" s="856"/>
      <c r="E97" s="857"/>
      <c r="F97" s="816" t="s">
        <v>39</v>
      </c>
      <c r="G97" s="817"/>
      <c r="H97" s="817"/>
      <c r="I97" s="818"/>
      <c r="J97" s="819">
        <f>'2-2 設備導入事業経費の配分'!D89</f>
        <v>0</v>
      </c>
      <c r="K97" s="820"/>
      <c r="L97" s="820"/>
      <c r="M97" s="820"/>
      <c r="N97" s="821"/>
      <c r="O97" s="819">
        <f>'2-2 設備導入事業経費の配分'!E89</f>
        <v>0</v>
      </c>
      <c r="P97" s="820"/>
      <c r="Q97" s="820"/>
      <c r="R97" s="820"/>
      <c r="S97" s="821"/>
      <c r="T97" s="813"/>
      <c r="U97" s="814"/>
      <c r="V97" s="815"/>
      <c r="W97" s="819">
        <f>'2-2 設備導入事業経費の配分'!H89</f>
        <v>0</v>
      </c>
      <c r="X97" s="820"/>
      <c r="Y97" s="820"/>
      <c r="Z97" s="820"/>
      <c r="AA97" s="821"/>
      <c r="AB97" s="351"/>
      <c r="AC97" s="338"/>
      <c r="AD97" s="351"/>
      <c r="AE97" s="351"/>
      <c r="AF97" s="351"/>
      <c r="AG97" s="351"/>
      <c r="AH97" s="351"/>
      <c r="AI97" s="351"/>
      <c r="AJ97" s="351"/>
      <c r="AK97" s="351"/>
      <c r="AL97" s="343"/>
      <c r="AM97" s="343"/>
      <c r="AN97" s="343"/>
      <c r="AO97" s="337"/>
    </row>
    <row r="98" spans="1:43" s="334" customFormat="1" ht="17.25" customHeight="1">
      <c r="A98" s="335"/>
      <c r="B98" s="351"/>
      <c r="C98" s="351"/>
      <c r="D98" s="856"/>
      <c r="E98" s="857"/>
      <c r="F98" s="816" t="s">
        <v>40</v>
      </c>
      <c r="G98" s="817"/>
      <c r="H98" s="817"/>
      <c r="I98" s="818"/>
      <c r="J98" s="819">
        <f>'2-2 設備導入事業経費の配分'!D96</f>
        <v>0</v>
      </c>
      <c r="K98" s="820"/>
      <c r="L98" s="820"/>
      <c r="M98" s="820"/>
      <c r="N98" s="821"/>
      <c r="O98" s="819">
        <f>'2-2 設備導入事業経費の配分'!E96</f>
        <v>0</v>
      </c>
      <c r="P98" s="820"/>
      <c r="Q98" s="820"/>
      <c r="R98" s="820"/>
      <c r="S98" s="821"/>
      <c r="T98" s="813"/>
      <c r="U98" s="814"/>
      <c r="V98" s="815"/>
      <c r="W98" s="819">
        <f>'2-2 設備導入事業経費の配分'!H96</f>
        <v>0</v>
      </c>
      <c r="X98" s="820"/>
      <c r="Y98" s="820"/>
      <c r="Z98" s="820"/>
      <c r="AA98" s="821"/>
      <c r="AB98" s="351"/>
      <c r="AC98" s="338"/>
      <c r="AD98" s="351"/>
      <c r="AE98" s="351"/>
      <c r="AF98" s="351"/>
      <c r="AG98" s="351"/>
      <c r="AH98" s="351"/>
      <c r="AI98" s="351"/>
      <c r="AJ98" s="351"/>
      <c r="AK98" s="351"/>
      <c r="AL98" s="343"/>
      <c r="AM98" s="343"/>
      <c r="AN98" s="343"/>
      <c r="AO98" s="337"/>
    </row>
    <row r="99" spans="1:43" s="334" customFormat="1" ht="17.25" customHeight="1">
      <c r="A99" s="335"/>
      <c r="B99" s="351"/>
      <c r="C99" s="351"/>
      <c r="D99" s="856"/>
      <c r="E99" s="857"/>
      <c r="F99" s="816" t="s">
        <v>41</v>
      </c>
      <c r="G99" s="817"/>
      <c r="H99" s="817"/>
      <c r="I99" s="818"/>
      <c r="J99" s="819">
        <f>'2-2 設備導入事業経費の配分'!D98</f>
        <v>0</v>
      </c>
      <c r="K99" s="820"/>
      <c r="L99" s="820"/>
      <c r="M99" s="820"/>
      <c r="N99" s="821"/>
      <c r="O99" s="839"/>
      <c r="P99" s="840"/>
      <c r="Q99" s="840"/>
      <c r="R99" s="840"/>
      <c r="S99" s="841"/>
      <c r="T99" s="842"/>
      <c r="U99" s="843"/>
      <c r="V99" s="844"/>
      <c r="W99" s="839"/>
      <c r="X99" s="840"/>
      <c r="Y99" s="840"/>
      <c r="Z99" s="840"/>
      <c r="AA99" s="841"/>
      <c r="AB99" s="351"/>
      <c r="AC99" s="33"/>
      <c r="AD99" s="351"/>
      <c r="AE99" s="351"/>
      <c r="AF99" s="351"/>
      <c r="AG99" s="351"/>
      <c r="AH99" s="351"/>
      <c r="AI99" s="351"/>
      <c r="AJ99" s="351"/>
      <c r="AK99" s="351"/>
      <c r="AL99" s="33"/>
      <c r="AM99" s="33"/>
      <c r="AN99" s="33"/>
      <c r="AO99" s="337"/>
    </row>
    <row r="100" spans="1:43" s="334" customFormat="1" ht="17.25" customHeight="1">
      <c r="A100" s="335"/>
      <c r="B100" s="351"/>
      <c r="C100" s="351"/>
      <c r="D100" s="858"/>
      <c r="E100" s="859"/>
      <c r="F100" s="848" t="s">
        <v>109</v>
      </c>
      <c r="G100" s="849"/>
      <c r="H100" s="849"/>
      <c r="I100" s="850"/>
      <c r="J100" s="851">
        <f>'2-2 設備導入事業経費の配分'!D99</f>
        <v>0</v>
      </c>
      <c r="K100" s="852"/>
      <c r="L100" s="852"/>
      <c r="M100" s="852"/>
      <c r="N100" s="853"/>
      <c r="O100" s="851">
        <f>'2-2 設備導入事業経費の配分'!E99</f>
        <v>0</v>
      </c>
      <c r="P100" s="852"/>
      <c r="Q100" s="852"/>
      <c r="R100" s="852"/>
      <c r="S100" s="853"/>
      <c r="T100" s="845"/>
      <c r="U100" s="846"/>
      <c r="V100" s="847"/>
      <c r="W100" s="851">
        <f>'2-2 設備導入事業経費の配分'!H99</f>
        <v>0</v>
      </c>
      <c r="X100" s="852"/>
      <c r="Y100" s="852"/>
      <c r="Z100" s="852"/>
      <c r="AA100" s="853"/>
      <c r="AB100" s="351"/>
      <c r="AC100" s="351"/>
      <c r="AD100" s="351"/>
      <c r="AE100" s="351"/>
      <c r="AF100" s="351"/>
      <c r="AG100" s="351"/>
      <c r="AH100" s="351"/>
      <c r="AI100" s="351"/>
      <c r="AJ100" s="351"/>
      <c r="AK100" s="351"/>
      <c r="AL100" s="343"/>
      <c r="AM100" s="343"/>
      <c r="AN100" s="343"/>
      <c r="AO100" s="337"/>
    </row>
    <row r="101" spans="1:43" s="63" customFormat="1" ht="17.25" customHeight="1">
      <c r="C101" s="291"/>
      <c r="D101" s="290"/>
      <c r="E101" s="291"/>
      <c r="F101" s="291"/>
      <c r="G101" s="291"/>
      <c r="H101" s="622"/>
      <c r="I101" s="622"/>
      <c r="J101" s="622"/>
      <c r="K101" s="622"/>
      <c r="L101" s="622"/>
      <c r="AE101" s="91"/>
      <c r="AF101" s="91"/>
      <c r="AG101" s="91"/>
      <c r="AH101" s="91"/>
      <c r="AI101" s="91"/>
      <c r="AJ101" s="91"/>
      <c r="AK101" s="91"/>
      <c r="AL101" s="91"/>
      <c r="AM101" s="91"/>
      <c r="AN101" s="91"/>
      <c r="AO101" s="91"/>
      <c r="AP101" s="91"/>
      <c r="AQ101" s="91"/>
    </row>
    <row r="102" spans="1:43" s="63" customFormat="1" ht="17.25" customHeight="1">
      <c r="B102" s="288" t="s">
        <v>111</v>
      </c>
      <c r="C102" s="303"/>
      <c r="D102" s="303"/>
      <c r="E102" s="303"/>
      <c r="F102" s="303"/>
      <c r="G102" s="304"/>
      <c r="H102" s="304"/>
      <c r="I102" s="304"/>
      <c r="J102" s="304"/>
      <c r="K102" s="304"/>
      <c r="L102" s="304"/>
      <c r="M102" s="304"/>
      <c r="N102" s="304"/>
      <c r="O102" s="304"/>
      <c r="P102" s="304"/>
      <c r="Q102" s="304"/>
      <c r="R102" s="304"/>
      <c r="S102" s="304"/>
      <c r="T102" s="304"/>
      <c r="U102" s="304"/>
      <c r="V102" s="304"/>
      <c r="W102" s="304"/>
      <c r="X102" s="304"/>
      <c r="Y102" s="304"/>
      <c r="Z102" s="333"/>
      <c r="AA102" s="333"/>
      <c r="AB102" s="333"/>
      <c r="AC102" s="333"/>
      <c r="AD102" s="304"/>
      <c r="AE102" s="91"/>
      <c r="AF102" s="91"/>
      <c r="AG102" s="91"/>
      <c r="AH102" s="91"/>
      <c r="AI102" s="91"/>
      <c r="AJ102" s="91"/>
      <c r="AK102" s="91"/>
      <c r="AL102" s="91"/>
      <c r="AM102" s="91"/>
      <c r="AN102" s="91"/>
      <c r="AO102" s="91"/>
      <c r="AP102" s="91"/>
      <c r="AQ102" s="91"/>
    </row>
    <row r="103" spans="1:43" s="334" customFormat="1" ht="17.25" customHeight="1">
      <c r="A103" s="335"/>
      <c r="B103" s="338" t="s">
        <v>112</v>
      </c>
      <c r="C103" s="351"/>
      <c r="D103" s="351"/>
      <c r="E103" s="351"/>
      <c r="F103" s="351"/>
      <c r="G103" s="351"/>
      <c r="H103" s="351"/>
      <c r="I103" s="351"/>
      <c r="J103" s="351"/>
      <c r="K103" s="351"/>
      <c r="L103" s="351"/>
      <c r="M103" s="351"/>
      <c r="N103" s="351"/>
      <c r="O103" s="351"/>
      <c r="P103" s="351"/>
      <c r="Q103" s="351"/>
      <c r="R103" s="351"/>
      <c r="S103" s="351"/>
      <c r="T103" s="351"/>
      <c r="U103" s="351"/>
      <c r="V103" s="351"/>
      <c r="W103" s="351"/>
      <c r="X103" s="351"/>
      <c r="Y103" s="351"/>
      <c r="Z103" s="351"/>
      <c r="AA103" s="351"/>
      <c r="AB103" s="351"/>
      <c r="AC103" s="351"/>
      <c r="AD103" s="351"/>
      <c r="AE103" s="351"/>
      <c r="AF103" s="351"/>
      <c r="AG103" s="351"/>
      <c r="AH103" s="351"/>
      <c r="AI103" s="351"/>
      <c r="AJ103" s="351"/>
      <c r="AK103" s="351"/>
      <c r="AL103" s="351"/>
      <c r="AM103" s="351"/>
      <c r="AN103" s="351"/>
      <c r="AO103" s="337"/>
    </row>
    <row r="104" spans="1:43" s="334" customFormat="1" ht="22.5" customHeight="1">
      <c r="A104" s="335"/>
      <c r="B104" s="751" t="s">
        <v>71</v>
      </c>
      <c r="C104" s="752"/>
      <c r="D104" s="752"/>
      <c r="E104" s="752"/>
      <c r="F104" s="752"/>
      <c r="G104" s="753"/>
      <c r="H104" s="766" t="str">
        <f>IF('1-2申請者情報 '!E15&lt;&gt;"",'1-2申請者情報 '!E15,"")</f>
        <v/>
      </c>
      <c r="I104" s="767"/>
      <c r="J104" s="767"/>
      <c r="K104" s="767"/>
      <c r="L104" s="767"/>
      <c r="M104" s="767"/>
      <c r="N104" s="767"/>
      <c r="O104" s="767"/>
      <c r="P104" s="767"/>
      <c r="Q104" s="767"/>
      <c r="R104" s="767"/>
      <c r="S104" s="767"/>
      <c r="T104" s="767"/>
      <c r="U104" s="767"/>
      <c r="V104" s="767"/>
      <c r="W104" s="767"/>
      <c r="X104" s="767"/>
      <c r="Y104" s="767"/>
      <c r="Z104" s="767"/>
      <c r="AA104" s="767"/>
      <c r="AB104" s="767"/>
      <c r="AC104" s="767"/>
      <c r="AD104" s="767"/>
      <c r="AE104" s="767"/>
      <c r="AF104" s="767"/>
      <c r="AG104" s="767"/>
      <c r="AH104" s="767"/>
      <c r="AI104" s="767"/>
      <c r="AJ104" s="767"/>
      <c r="AK104" s="767"/>
      <c r="AL104" s="767"/>
      <c r="AM104" s="767"/>
      <c r="AN104" s="768"/>
      <c r="AO104" s="337"/>
    </row>
    <row r="105" spans="1:43" s="334" customFormat="1" ht="22.5" customHeight="1">
      <c r="A105" s="335"/>
      <c r="B105" s="745" t="s">
        <v>113</v>
      </c>
      <c r="C105" s="746"/>
      <c r="D105" s="746"/>
      <c r="E105" s="746"/>
      <c r="F105" s="746"/>
      <c r="G105" s="747"/>
      <c r="H105" s="748" t="str">
        <f>IF('1-2申請者情報 '!E16&lt;&gt;"",'1-2申請者情報 '!E16,"")</f>
        <v/>
      </c>
      <c r="I105" s="749"/>
      <c r="J105" s="749"/>
      <c r="K105" s="749"/>
      <c r="L105" s="749"/>
      <c r="M105" s="749"/>
      <c r="N105" s="749"/>
      <c r="O105" s="749"/>
      <c r="P105" s="749"/>
      <c r="Q105" s="749"/>
      <c r="R105" s="749"/>
      <c r="S105" s="750"/>
      <c r="T105" s="751" t="s">
        <v>114</v>
      </c>
      <c r="U105" s="752"/>
      <c r="V105" s="752"/>
      <c r="W105" s="752"/>
      <c r="X105" s="752"/>
      <c r="Y105" s="753"/>
      <c r="Z105" s="748" t="str">
        <f>IF('1-2申請者情報 '!E17&lt;&gt;"",'1-2申請者情報 '!E17,"")</f>
        <v/>
      </c>
      <c r="AA105" s="749"/>
      <c r="AB105" s="749"/>
      <c r="AC105" s="749"/>
      <c r="AD105" s="749"/>
      <c r="AE105" s="749"/>
      <c r="AF105" s="749"/>
      <c r="AG105" s="749"/>
      <c r="AH105" s="749"/>
      <c r="AI105" s="749"/>
      <c r="AJ105" s="749"/>
      <c r="AK105" s="749"/>
      <c r="AL105" s="749"/>
      <c r="AM105" s="749"/>
      <c r="AN105" s="750"/>
      <c r="AO105" s="337"/>
    </row>
    <row r="106" spans="1:43" s="334" customFormat="1" ht="22.5" customHeight="1">
      <c r="A106" s="335"/>
      <c r="B106" s="751" t="s">
        <v>115</v>
      </c>
      <c r="C106" s="752"/>
      <c r="D106" s="752"/>
      <c r="E106" s="752"/>
      <c r="F106" s="752"/>
      <c r="G106" s="753"/>
      <c r="H106" s="754" t="str">
        <f>CONCATENATE('1-2申請者情報 '!F19," ",'1-2申請者情報 '!K19)</f>
        <v xml:space="preserve"> </v>
      </c>
      <c r="I106" s="755"/>
      <c r="J106" s="755"/>
      <c r="K106" s="755"/>
      <c r="L106" s="755"/>
      <c r="M106" s="755"/>
      <c r="N106" s="755"/>
      <c r="O106" s="755"/>
      <c r="P106" s="755"/>
      <c r="Q106" s="755"/>
      <c r="R106" s="755"/>
      <c r="S106" s="756"/>
      <c r="T106" s="751" t="s">
        <v>833</v>
      </c>
      <c r="U106" s="752"/>
      <c r="V106" s="752"/>
      <c r="W106" s="752"/>
      <c r="X106" s="752"/>
      <c r="Y106" s="753"/>
      <c r="Z106" s="748" t="str">
        <f>CONCATENATE('1-2申請者情報 '!F18," ",'1-2申請者情報 '!K18)</f>
        <v xml:space="preserve"> </v>
      </c>
      <c r="AA106" s="749"/>
      <c r="AB106" s="749"/>
      <c r="AC106" s="749"/>
      <c r="AD106" s="749"/>
      <c r="AE106" s="749"/>
      <c r="AF106" s="749"/>
      <c r="AG106" s="749"/>
      <c r="AH106" s="749"/>
      <c r="AI106" s="749"/>
      <c r="AJ106" s="749"/>
      <c r="AK106" s="749"/>
      <c r="AL106" s="749"/>
      <c r="AM106" s="749"/>
      <c r="AN106" s="750"/>
      <c r="AO106" s="337"/>
    </row>
    <row r="107" spans="1:43" s="334" customFormat="1" ht="22.5" customHeight="1">
      <c r="A107" s="335"/>
      <c r="B107" s="745" t="s">
        <v>116</v>
      </c>
      <c r="C107" s="746"/>
      <c r="D107" s="746"/>
      <c r="E107" s="746"/>
      <c r="F107" s="746"/>
      <c r="G107" s="747"/>
      <c r="H107" s="748" t="str">
        <f>IF('1-2申請者情報 '!E20&lt;&gt;"",'1-2申請者情報 '!E20,"")</f>
        <v/>
      </c>
      <c r="I107" s="749"/>
      <c r="J107" s="749"/>
      <c r="K107" s="749"/>
      <c r="L107" s="749"/>
      <c r="M107" s="749"/>
      <c r="N107" s="749"/>
      <c r="O107" s="749"/>
      <c r="P107" s="749"/>
      <c r="Q107" s="749"/>
      <c r="R107" s="749"/>
      <c r="S107" s="750"/>
      <c r="T107" s="751" t="s">
        <v>117</v>
      </c>
      <c r="U107" s="752"/>
      <c r="V107" s="752"/>
      <c r="W107" s="752"/>
      <c r="X107" s="752"/>
      <c r="Y107" s="753"/>
      <c r="Z107" s="748" t="str">
        <f>IF('1-2申請者情報 '!L20&lt;&gt;"",'1-2申請者情報 '!L20,"")</f>
        <v/>
      </c>
      <c r="AA107" s="749"/>
      <c r="AB107" s="749"/>
      <c r="AC107" s="749"/>
      <c r="AD107" s="749"/>
      <c r="AE107" s="749"/>
      <c r="AF107" s="749"/>
      <c r="AG107" s="749"/>
      <c r="AH107" s="749"/>
      <c r="AI107" s="749"/>
      <c r="AJ107" s="749"/>
      <c r="AK107" s="749"/>
      <c r="AL107" s="749"/>
      <c r="AM107" s="749"/>
      <c r="AN107" s="750"/>
      <c r="AO107" s="337"/>
    </row>
    <row r="108" spans="1:43" s="334" customFormat="1" ht="29.5" customHeight="1">
      <c r="A108" s="335"/>
      <c r="B108" s="351"/>
      <c r="C108" s="351"/>
      <c r="D108" s="351"/>
      <c r="E108" s="351"/>
      <c r="F108" s="351"/>
      <c r="G108" s="351"/>
      <c r="H108" s="351"/>
      <c r="I108" s="351"/>
      <c r="J108" s="351"/>
      <c r="K108" s="351"/>
      <c r="L108" s="351"/>
      <c r="M108" s="351"/>
      <c r="N108" s="351"/>
      <c r="O108" s="351"/>
      <c r="P108" s="351"/>
      <c r="Q108" s="351"/>
      <c r="R108" s="351"/>
      <c r="S108" s="351"/>
      <c r="T108" s="351"/>
      <c r="U108" s="351"/>
      <c r="V108" s="351"/>
      <c r="W108" s="351"/>
      <c r="X108" s="351"/>
      <c r="Y108" s="351"/>
      <c r="Z108" s="351"/>
      <c r="AA108" s="351"/>
      <c r="AB108" s="351"/>
      <c r="AC108" s="351"/>
      <c r="AD108" s="351"/>
      <c r="AE108" s="351"/>
      <c r="AF108" s="351"/>
      <c r="AG108" s="351"/>
      <c r="AH108" s="351"/>
      <c r="AI108" s="351"/>
      <c r="AJ108" s="351"/>
      <c r="AK108" s="351"/>
      <c r="AL108" s="351"/>
      <c r="AM108" s="351"/>
      <c r="AN108" s="351"/>
      <c r="AO108" s="337"/>
    </row>
    <row r="109" spans="1:43" s="334" customFormat="1" ht="17.25" customHeight="1">
      <c r="A109" s="335"/>
      <c r="B109" s="338" t="s">
        <v>834</v>
      </c>
      <c r="C109" s="351"/>
      <c r="D109" s="351"/>
      <c r="E109" s="351"/>
      <c r="F109" s="351"/>
      <c r="G109" s="351"/>
      <c r="H109" s="351"/>
      <c r="I109" s="351"/>
      <c r="J109" s="351"/>
      <c r="K109" s="351"/>
      <c r="L109" s="351"/>
      <c r="M109" s="351"/>
      <c r="N109" s="351"/>
      <c r="O109" s="351"/>
      <c r="P109" s="351"/>
      <c r="Q109" s="351"/>
      <c r="R109" s="351"/>
      <c r="S109" s="351"/>
      <c r="T109" s="351"/>
      <c r="U109" s="351"/>
      <c r="V109" s="351"/>
      <c r="W109" s="351"/>
      <c r="X109" s="351"/>
      <c r="Y109" s="351"/>
      <c r="Z109" s="351"/>
      <c r="AA109" s="351"/>
      <c r="AB109" s="351"/>
      <c r="AC109" s="351"/>
      <c r="AD109" s="351"/>
      <c r="AE109" s="351"/>
      <c r="AF109" s="351"/>
      <c r="AG109" s="351"/>
      <c r="AH109" s="351"/>
      <c r="AI109" s="351"/>
      <c r="AJ109" s="351"/>
      <c r="AK109" s="351"/>
      <c r="AL109" s="351"/>
      <c r="AM109" s="351"/>
      <c r="AN109" s="351"/>
      <c r="AO109" s="337"/>
    </row>
    <row r="110" spans="1:43" s="334" customFormat="1" ht="22.5" customHeight="1">
      <c r="A110" s="335"/>
      <c r="B110" s="751" t="s">
        <v>71</v>
      </c>
      <c r="C110" s="752"/>
      <c r="D110" s="752"/>
      <c r="E110" s="752"/>
      <c r="F110" s="752"/>
      <c r="G110" s="753"/>
      <c r="H110" s="766" t="str">
        <f>IF('1-2申請者情報 '!E22&lt;&gt;"",'1-2申請者情報 '!E22,"")</f>
        <v/>
      </c>
      <c r="I110" s="767"/>
      <c r="J110" s="767"/>
      <c r="K110" s="767"/>
      <c r="L110" s="767"/>
      <c r="M110" s="767"/>
      <c r="N110" s="767"/>
      <c r="O110" s="767"/>
      <c r="P110" s="767"/>
      <c r="Q110" s="767"/>
      <c r="R110" s="767"/>
      <c r="S110" s="767"/>
      <c r="T110" s="767"/>
      <c r="U110" s="767"/>
      <c r="V110" s="767"/>
      <c r="W110" s="767"/>
      <c r="X110" s="767"/>
      <c r="Y110" s="767"/>
      <c r="Z110" s="767"/>
      <c r="AA110" s="767"/>
      <c r="AB110" s="767"/>
      <c r="AC110" s="767"/>
      <c r="AD110" s="767"/>
      <c r="AE110" s="767"/>
      <c r="AF110" s="767"/>
      <c r="AG110" s="767"/>
      <c r="AH110" s="767"/>
      <c r="AI110" s="767"/>
      <c r="AJ110" s="767"/>
      <c r="AK110" s="767"/>
      <c r="AL110" s="767"/>
      <c r="AM110" s="767"/>
      <c r="AN110" s="768"/>
      <c r="AO110" s="337"/>
    </row>
    <row r="111" spans="1:43" s="334" customFormat="1" ht="22.5" customHeight="1">
      <c r="A111" s="335"/>
      <c r="B111" s="745" t="s">
        <v>113</v>
      </c>
      <c r="C111" s="746"/>
      <c r="D111" s="746"/>
      <c r="E111" s="746"/>
      <c r="F111" s="746"/>
      <c r="G111" s="747"/>
      <c r="H111" s="748" t="str">
        <f>IF('1-2申請者情報 '!E23&lt;&gt;"",'1-2申請者情報 '!E23,"")</f>
        <v/>
      </c>
      <c r="I111" s="749"/>
      <c r="J111" s="749"/>
      <c r="K111" s="749"/>
      <c r="L111" s="749"/>
      <c r="M111" s="749"/>
      <c r="N111" s="749"/>
      <c r="O111" s="749"/>
      <c r="P111" s="749"/>
      <c r="Q111" s="749"/>
      <c r="R111" s="749"/>
      <c r="S111" s="750"/>
      <c r="T111" s="751" t="s">
        <v>114</v>
      </c>
      <c r="U111" s="752"/>
      <c r="V111" s="752"/>
      <c r="W111" s="752"/>
      <c r="X111" s="752"/>
      <c r="Y111" s="753"/>
      <c r="Z111" s="748" t="str">
        <f>IF('1-2申請者情報 '!E24&lt;&gt;"",'1-2申請者情報 '!E24,"")</f>
        <v/>
      </c>
      <c r="AA111" s="749"/>
      <c r="AB111" s="749"/>
      <c r="AC111" s="749"/>
      <c r="AD111" s="749"/>
      <c r="AE111" s="749"/>
      <c r="AF111" s="749"/>
      <c r="AG111" s="749"/>
      <c r="AH111" s="749"/>
      <c r="AI111" s="749"/>
      <c r="AJ111" s="749"/>
      <c r="AK111" s="749"/>
      <c r="AL111" s="749"/>
      <c r="AM111" s="749"/>
      <c r="AN111" s="750"/>
      <c r="AO111" s="337"/>
    </row>
    <row r="112" spans="1:43" s="334" customFormat="1" ht="22.5" customHeight="1">
      <c r="A112" s="335"/>
      <c r="B112" s="751" t="s">
        <v>115</v>
      </c>
      <c r="C112" s="752"/>
      <c r="D112" s="752"/>
      <c r="E112" s="752"/>
      <c r="F112" s="752"/>
      <c r="G112" s="753"/>
      <c r="H112" s="754" t="str">
        <f>CONCATENATE('1-2申請者情報 '!F26," ",'1-2申請者情報 '!K26)</f>
        <v xml:space="preserve"> </v>
      </c>
      <c r="I112" s="755"/>
      <c r="J112" s="755"/>
      <c r="K112" s="755"/>
      <c r="L112" s="755"/>
      <c r="M112" s="755"/>
      <c r="N112" s="755"/>
      <c r="O112" s="755"/>
      <c r="P112" s="755"/>
      <c r="Q112" s="755"/>
      <c r="R112" s="755"/>
      <c r="S112" s="756"/>
      <c r="T112" s="751" t="s">
        <v>833</v>
      </c>
      <c r="U112" s="752"/>
      <c r="V112" s="752"/>
      <c r="W112" s="752"/>
      <c r="X112" s="752"/>
      <c r="Y112" s="753"/>
      <c r="Z112" s="748" t="str">
        <f>CONCATENATE('1-2申請者情報 '!F25," ",'1-2申請者情報 '!K25)</f>
        <v xml:space="preserve"> </v>
      </c>
      <c r="AA112" s="749"/>
      <c r="AB112" s="749"/>
      <c r="AC112" s="749"/>
      <c r="AD112" s="749"/>
      <c r="AE112" s="749"/>
      <c r="AF112" s="749"/>
      <c r="AG112" s="749"/>
      <c r="AH112" s="749"/>
      <c r="AI112" s="749"/>
      <c r="AJ112" s="749"/>
      <c r="AK112" s="749"/>
      <c r="AL112" s="749"/>
      <c r="AM112" s="749"/>
      <c r="AN112" s="750"/>
      <c r="AO112" s="337"/>
    </row>
    <row r="113" spans="1:42" s="334" customFormat="1" ht="22.5" customHeight="1">
      <c r="A113" s="335"/>
      <c r="B113" s="745" t="s">
        <v>116</v>
      </c>
      <c r="C113" s="746"/>
      <c r="D113" s="746"/>
      <c r="E113" s="746"/>
      <c r="F113" s="746"/>
      <c r="G113" s="747"/>
      <c r="H113" s="748" t="str">
        <f>IF('1-2申請者情報 '!E27&lt;&gt;"",'1-2申請者情報 '!E27,"")</f>
        <v/>
      </c>
      <c r="I113" s="749"/>
      <c r="J113" s="749"/>
      <c r="K113" s="749"/>
      <c r="L113" s="749"/>
      <c r="M113" s="749"/>
      <c r="N113" s="749"/>
      <c r="O113" s="749"/>
      <c r="P113" s="749"/>
      <c r="Q113" s="749"/>
      <c r="R113" s="749"/>
      <c r="S113" s="750"/>
      <c r="T113" s="751" t="s">
        <v>117</v>
      </c>
      <c r="U113" s="752"/>
      <c r="V113" s="752"/>
      <c r="W113" s="752"/>
      <c r="X113" s="752"/>
      <c r="Y113" s="753"/>
      <c r="Z113" s="748" t="str">
        <f>IF('1-2申請者情報 '!L27&lt;&gt;"",'1-2申請者情報 '!L27,"")</f>
        <v/>
      </c>
      <c r="AA113" s="749"/>
      <c r="AB113" s="749"/>
      <c r="AC113" s="749"/>
      <c r="AD113" s="749"/>
      <c r="AE113" s="749"/>
      <c r="AF113" s="749"/>
      <c r="AG113" s="749"/>
      <c r="AH113" s="749"/>
      <c r="AI113" s="749"/>
      <c r="AJ113" s="749"/>
      <c r="AK113" s="749"/>
      <c r="AL113" s="749"/>
      <c r="AM113" s="749"/>
      <c r="AN113" s="750"/>
      <c r="AO113" s="337"/>
    </row>
    <row r="114" spans="1:42" s="17" customFormat="1" ht="17.25" customHeight="1">
      <c r="AP114" s="358"/>
    </row>
    <row r="115" spans="1:42" s="17" customFormat="1" ht="17.25" customHeight="1">
      <c r="B115" s="339" t="s">
        <v>835</v>
      </c>
    </row>
    <row r="116" spans="1:42" s="17" customFormat="1" ht="18.5" customHeight="1">
      <c r="B116" s="335" t="s">
        <v>836</v>
      </c>
      <c r="AO116" s="341"/>
    </row>
    <row r="117" spans="1:42" s="63" customFormat="1" ht="22.5" customHeight="1">
      <c r="B117" s="737" t="s">
        <v>71</v>
      </c>
      <c r="C117" s="737"/>
      <c r="D117" s="737"/>
      <c r="E117" s="737"/>
      <c r="F117" s="737"/>
      <c r="G117" s="736" t="str">
        <f>IF('1-2申請者情報 '!E45&lt;&gt;"",'1-2申請者情報 '!E45,"")</f>
        <v/>
      </c>
      <c r="H117" s="736"/>
      <c r="I117" s="736"/>
      <c r="J117" s="736"/>
      <c r="K117" s="736"/>
      <c r="L117" s="736"/>
      <c r="M117" s="736"/>
      <c r="N117" s="736"/>
      <c r="O117" s="736"/>
      <c r="P117" s="736"/>
      <c r="Q117" s="736"/>
      <c r="R117" s="736"/>
      <c r="S117" s="736"/>
      <c r="T117" s="736"/>
      <c r="U117" s="736"/>
      <c r="V117" s="736"/>
      <c r="W117" s="736"/>
      <c r="X117" s="736"/>
      <c r="Y117" s="736"/>
      <c r="Z117" s="736"/>
      <c r="AA117" s="736"/>
      <c r="AB117" s="736"/>
      <c r="AC117" s="736"/>
      <c r="AD117" s="736"/>
      <c r="AE117" s="736"/>
      <c r="AF117" s="736"/>
      <c r="AG117" s="736"/>
      <c r="AH117" s="736"/>
      <c r="AI117" s="736"/>
      <c r="AJ117" s="736"/>
      <c r="AK117" s="736"/>
      <c r="AL117" s="736"/>
      <c r="AM117" s="736"/>
      <c r="AN117" s="736"/>
    </row>
    <row r="118" spans="1:42" s="63" customFormat="1" ht="22.5" customHeight="1">
      <c r="B118" s="740" t="s">
        <v>73</v>
      </c>
      <c r="C118" s="741"/>
      <c r="D118" s="741"/>
      <c r="E118" s="741"/>
      <c r="F118" s="741"/>
      <c r="G118" s="744" t="str">
        <f>IF('1-2申請者情報 '!E46&lt;&gt;"",'1-2申請者情報 '!E46,"")</f>
        <v/>
      </c>
      <c r="H118" s="744"/>
      <c r="I118" s="744"/>
      <c r="J118" s="744"/>
      <c r="K118" s="744"/>
      <c r="L118" s="744"/>
      <c r="M118" s="744"/>
      <c r="N118" s="744"/>
      <c r="O118" s="737" t="s">
        <v>74</v>
      </c>
      <c r="P118" s="737"/>
      <c r="Q118" s="737"/>
      <c r="R118" s="737"/>
      <c r="S118" s="737"/>
      <c r="T118" s="737"/>
      <c r="U118" s="738" t="str">
        <f>IF('1-2申請者情報 '!L46&lt;&gt;"",'1-2申請者情報 '!L46,"")</f>
        <v/>
      </c>
      <c r="V118" s="738"/>
      <c r="W118" s="738"/>
      <c r="X118" s="738"/>
      <c r="Y118" s="738"/>
      <c r="Z118" s="738"/>
      <c r="AA118" s="738"/>
      <c r="AB118" s="737" t="s">
        <v>75</v>
      </c>
      <c r="AC118" s="737"/>
      <c r="AD118" s="737"/>
      <c r="AE118" s="737"/>
      <c r="AF118" s="737"/>
      <c r="AG118" s="737"/>
      <c r="AH118" s="738" t="str">
        <f>IF('1-2申請者情報 '!E47&lt;&gt;"",'1-2申請者情報 '!E47,"")</f>
        <v/>
      </c>
      <c r="AI118" s="738"/>
      <c r="AJ118" s="738"/>
      <c r="AK118" s="738"/>
      <c r="AL118" s="739" t="s">
        <v>76</v>
      </c>
      <c r="AM118" s="739"/>
      <c r="AN118" s="739"/>
    </row>
    <row r="119" spans="1:42" s="63" customFormat="1" ht="22.5" customHeight="1">
      <c r="B119" s="726" t="s">
        <v>77</v>
      </c>
      <c r="C119" s="726"/>
      <c r="D119" s="726"/>
      <c r="E119" s="726"/>
      <c r="F119" s="726"/>
      <c r="G119" s="742" t="str">
        <f>IF('1-2申請者情報 '!G48&lt;&gt;"",'1-2申請者情報 '!G48,"")</f>
        <v/>
      </c>
      <c r="H119" s="742"/>
      <c r="I119" s="742"/>
      <c r="J119" s="742"/>
      <c r="K119" s="742"/>
      <c r="L119" s="742"/>
      <c r="M119" s="742"/>
      <c r="N119" s="742"/>
      <c r="O119" s="742" t="str">
        <f>IF('1-2申請者情報 '!K48&lt;&gt;"",'1-2申請者情報 '!K48,"")</f>
        <v/>
      </c>
      <c r="P119" s="742"/>
      <c r="Q119" s="742"/>
      <c r="R119" s="742"/>
      <c r="S119" s="742"/>
      <c r="T119" s="742"/>
      <c r="U119" s="742"/>
      <c r="V119" s="742"/>
      <c r="W119" s="743"/>
      <c r="X119" s="743"/>
      <c r="Y119" s="743"/>
      <c r="Z119" s="743"/>
      <c r="AA119" s="743"/>
      <c r="AB119" s="743"/>
      <c r="AC119" s="743"/>
      <c r="AD119" s="743"/>
      <c r="AE119" s="743"/>
      <c r="AF119" s="743"/>
      <c r="AG119" s="743"/>
      <c r="AH119" s="743"/>
      <c r="AI119" s="743"/>
      <c r="AJ119" s="743"/>
      <c r="AK119" s="743"/>
      <c r="AL119" s="743"/>
      <c r="AM119" s="743"/>
      <c r="AN119" s="743"/>
    </row>
    <row r="120" spans="1:42" s="63" customFormat="1" ht="22.5" customHeight="1">
      <c r="B120" s="726"/>
      <c r="C120" s="726"/>
      <c r="D120" s="726"/>
      <c r="E120" s="726"/>
      <c r="F120" s="726"/>
      <c r="G120" s="725" t="str">
        <f>IF('1-2申請者情報 '!G49&lt;&gt;"",'1-2申請者情報 '!G49,"")</f>
        <v/>
      </c>
      <c r="H120" s="725"/>
      <c r="I120" s="725"/>
      <c r="J120" s="725"/>
      <c r="K120" s="725"/>
      <c r="L120" s="725"/>
      <c r="M120" s="725"/>
      <c r="N120" s="725"/>
      <c r="O120" s="725"/>
      <c r="P120" s="725"/>
      <c r="Q120" s="725"/>
      <c r="R120" s="725"/>
      <c r="S120" s="725"/>
      <c r="T120" s="725"/>
      <c r="U120" s="725"/>
      <c r="V120" s="725"/>
      <c r="W120" s="725"/>
      <c r="X120" s="725"/>
      <c r="Y120" s="725"/>
      <c r="Z120" s="725"/>
      <c r="AA120" s="725"/>
      <c r="AB120" s="725"/>
      <c r="AC120" s="725"/>
      <c r="AD120" s="725"/>
      <c r="AE120" s="725"/>
      <c r="AF120" s="725"/>
      <c r="AG120" s="725"/>
      <c r="AH120" s="725"/>
      <c r="AI120" s="725"/>
      <c r="AJ120" s="725"/>
      <c r="AK120" s="725"/>
      <c r="AL120" s="725"/>
      <c r="AM120" s="725"/>
      <c r="AN120" s="725"/>
    </row>
    <row r="121" spans="1:42" s="63" customFormat="1" ht="22.5" customHeight="1">
      <c r="B121" s="726" t="s">
        <v>934</v>
      </c>
      <c r="C121" s="726"/>
      <c r="D121" s="726"/>
      <c r="E121" s="726"/>
      <c r="F121" s="726"/>
      <c r="G121" s="727" t="str">
        <f>IF('1-2申請者情報 '!E50&lt;&gt;"",'1-2申請者情報 '!E50,"")</f>
        <v/>
      </c>
      <c r="H121" s="727"/>
      <c r="I121" s="727"/>
      <c r="J121" s="727"/>
      <c r="K121" s="727"/>
      <c r="L121" s="727"/>
      <c r="M121" s="727"/>
      <c r="N121" s="727"/>
      <c r="O121" s="727"/>
      <c r="P121" s="727"/>
      <c r="Q121" s="727"/>
      <c r="R121" s="727"/>
      <c r="S121" s="727"/>
      <c r="T121" s="727"/>
      <c r="U121" s="727"/>
      <c r="V121" s="727"/>
      <c r="W121" s="727"/>
      <c r="X121" s="727"/>
      <c r="Y121" s="727"/>
      <c r="Z121" s="727"/>
      <c r="AA121" s="727"/>
      <c r="AB121" s="727"/>
      <c r="AC121" s="727"/>
      <c r="AD121" s="727"/>
      <c r="AE121" s="727"/>
      <c r="AF121" s="727"/>
      <c r="AG121" s="727"/>
      <c r="AH121" s="727"/>
      <c r="AI121" s="727"/>
      <c r="AJ121" s="727"/>
      <c r="AK121" s="727"/>
      <c r="AL121" s="727"/>
      <c r="AM121" s="727"/>
      <c r="AN121" s="727"/>
    </row>
    <row r="122" spans="1:42" s="63" customFormat="1" ht="28" customHeight="1">
      <c r="B122" s="728" t="s">
        <v>825</v>
      </c>
      <c r="C122" s="729"/>
      <c r="D122" s="729"/>
      <c r="E122" s="729"/>
      <c r="F122" s="730"/>
      <c r="G122" s="724" t="s">
        <v>434</v>
      </c>
      <c r="H122" s="724"/>
      <c r="I122" s="724"/>
      <c r="J122" s="724"/>
      <c r="K122" s="724"/>
      <c r="L122" s="724"/>
      <c r="M122" s="724"/>
      <c r="N122" s="724"/>
      <c r="O122" s="724"/>
      <c r="P122" s="724"/>
      <c r="Q122" s="724"/>
      <c r="R122" s="724"/>
      <c r="S122" s="724"/>
      <c r="T122" s="725" t="str">
        <f>IF('1-2申請者情報 '!N51&lt;&gt;"",'1-2申請者情報 '!N51,"")</f>
        <v/>
      </c>
      <c r="U122" s="725"/>
      <c r="V122" s="725"/>
      <c r="W122" s="725"/>
      <c r="X122" s="734" t="s">
        <v>826</v>
      </c>
      <c r="Y122" s="734"/>
      <c r="Z122" s="734"/>
      <c r="AA122" s="734"/>
      <c r="AB122" s="734"/>
      <c r="AC122" s="734"/>
      <c r="AD122" s="734"/>
      <c r="AE122" s="734"/>
      <c r="AF122" s="734"/>
      <c r="AG122" s="734"/>
      <c r="AH122" s="734"/>
      <c r="AI122" s="734"/>
      <c r="AJ122" s="725" t="str">
        <f>IF('1-2申請者情報 '!N53&lt;&gt;"",'1-2申請者情報 '!N53,"")</f>
        <v/>
      </c>
      <c r="AK122" s="725"/>
      <c r="AL122" s="725"/>
      <c r="AM122" s="725"/>
      <c r="AN122" s="725"/>
    </row>
    <row r="123" spans="1:42" s="63" customFormat="1" ht="28" customHeight="1">
      <c r="B123" s="731"/>
      <c r="C123" s="732"/>
      <c r="D123" s="732"/>
      <c r="E123" s="732"/>
      <c r="F123" s="733"/>
      <c r="G123" s="724" t="s">
        <v>435</v>
      </c>
      <c r="H123" s="724"/>
      <c r="I123" s="724"/>
      <c r="J123" s="724"/>
      <c r="K123" s="724"/>
      <c r="L123" s="724"/>
      <c r="M123" s="724"/>
      <c r="N123" s="724"/>
      <c r="O123" s="724"/>
      <c r="P123" s="724"/>
      <c r="Q123" s="724"/>
      <c r="R123" s="724"/>
      <c r="S123" s="724"/>
      <c r="T123" s="725" t="str">
        <f>IF('1-2申請者情報 '!N52&lt;&gt;"",'1-2申請者情報 '!N52,"")</f>
        <v/>
      </c>
      <c r="U123" s="725"/>
      <c r="V123" s="725"/>
      <c r="W123" s="725"/>
      <c r="X123" s="735"/>
      <c r="Y123" s="735"/>
      <c r="Z123" s="735"/>
      <c r="AA123" s="735"/>
      <c r="AB123" s="735"/>
      <c r="AC123" s="735"/>
      <c r="AD123" s="735"/>
      <c r="AE123" s="735"/>
      <c r="AF123" s="735"/>
      <c r="AG123" s="735"/>
      <c r="AH123" s="735"/>
      <c r="AI123" s="735"/>
      <c r="AJ123" s="735"/>
      <c r="AK123" s="735"/>
      <c r="AL123" s="735"/>
      <c r="AM123" s="735"/>
      <c r="AN123" s="735"/>
    </row>
    <row r="124" spans="1:42" s="147" customFormat="1" ht="29.5" customHeight="1">
      <c r="B124" s="357"/>
      <c r="C124" s="357"/>
      <c r="D124" s="357"/>
      <c r="E124" s="357"/>
      <c r="F124" s="357"/>
      <c r="G124" s="352"/>
      <c r="H124" s="352"/>
      <c r="I124" s="352"/>
      <c r="J124" s="352"/>
      <c r="K124" s="352"/>
      <c r="L124" s="352"/>
      <c r="M124" s="352"/>
      <c r="N124" s="352"/>
      <c r="O124" s="352"/>
      <c r="P124" s="352"/>
      <c r="Q124" s="352"/>
      <c r="R124" s="352"/>
      <c r="S124" s="352"/>
      <c r="T124" s="352"/>
      <c r="U124" s="352"/>
      <c r="V124" s="352"/>
      <c r="W124" s="352"/>
      <c r="X124" s="352"/>
      <c r="Y124" s="352"/>
      <c r="Z124" s="352"/>
      <c r="AA124" s="352"/>
      <c r="AB124" s="352"/>
      <c r="AC124" s="352"/>
      <c r="AD124" s="352"/>
      <c r="AE124" s="352"/>
      <c r="AF124" s="352"/>
      <c r="AG124" s="352"/>
      <c r="AH124" s="352"/>
      <c r="AI124" s="352"/>
      <c r="AJ124" s="352"/>
      <c r="AK124" s="352"/>
      <c r="AL124" s="352"/>
      <c r="AM124" s="352"/>
    </row>
    <row r="125" spans="1:42" s="353" customFormat="1" ht="18.5" customHeight="1">
      <c r="B125" s="335" t="s">
        <v>871</v>
      </c>
      <c r="C125" s="355"/>
      <c r="D125" s="355"/>
      <c r="E125" s="355"/>
      <c r="F125" s="355"/>
      <c r="G125" s="355"/>
      <c r="H125" s="356"/>
      <c r="I125" s="356"/>
      <c r="J125" s="356"/>
      <c r="K125" s="356"/>
      <c r="L125" s="356"/>
      <c r="M125" s="356"/>
      <c r="N125" s="356"/>
      <c r="O125" s="356"/>
      <c r="P125" s="356"/>
      <c r="Q125" s="356"/>
      <c r="V125" s="354"/>
      <c r="W125" s="354"/>
      <c r="X125" s="354"/>
      <c r="Y125" s="354"/>
      <c r="Z125" s="354"/>
      <c r="AA125" s="354"/>
      <c r="AB125" s="354"/>
      <c r="AC125" s="354"/>
      <c r="AD125" s="354"/>
      <c r="AE125" s="354"/>
      <c r="AF125" s="354"/>
      <c r="AG125" s="354"/>
      <c r="AH125" s="354"/>
      <c r="AI125" s="354"/>
      <c r="AJ125" s="354"/>
      <c r="AK125" s="354"/>
      <c r="AL125" s="354"/>
      <c r="AM125" s="354"/>
      <c r="AN125" s="354"/>
    </row>
    <row r="126" spans="1:42" s="63" customFormat="1" ht="22.5" customHeight="1">
      <c r="B126" s="737" t="s">
        <v>71</v>
      </c>
      <c r="C126" s="737"/>
      <c r="D126" s="737"/>
      <c r="E126" s="737"/>
      <c r="F126" s="737"/>
      <c r="G126" s="736" t="str">
        <f>IF('1-2申請者情報 '!E56&lt;&gt;"",'1-2申請者情報 '!E56,"")</f>
        <v/>
      </c>
      <c r="H126" s="736"/>
      <c r="I126" s="736"/>
      <c r="J126" s="736"/>
      <c r="K126" s="736"/>
      <c r="L126" s="736"/>
      <c r="M126" s="736"/>
      <c r="N126" s="736"/>
      <c r="O126" s="736"/>
      <c r="P126" s="736"/>
      <c r="Q126" s="736"/>
      <c r="R126" s="736"/>
      <c r="S126" s="736"/>
      <c r="T126" s="736"/>
      <c r="U126" s="736"/>
      <c r="V126" s="736"/>
      <c r="W126" s="736"/>
      <c r="X126" s="736"/>
      <c r="Y126" s="736"/>
      <c r="Z126" s="736"/>
      <c r="AA126" s="736"/>
      <c r="AB126" s="736"/>
      <c r="AC126" s="736"/>
      <c r="AD126" s="736"/>
      <c r="AE126" s="736"/>
      <c r="AF126" s="736"/>
      <c r="AG126" s="736"/>
      <c r="AH126" s="736"/>
      <c r="AI126" s="736"/>
      <c r="AJ126" s="736"/>
      <c r="AK126" s="736"/>
      <c r="AL126" s="736"/>
      <c r="AM126" s="736"/>
      <c r="AN126" s="736"/>
    </row>
    <row r="127" spans="1:42" s="63" customFormat="1" ht="22.5" customHeight="1">
      <c r="B127" s="740" t="s">
        <v>73</v>
      </c>
      <c r="C127" s="741"/>
      <c r="D127" s="741"/>
      <c r="E127" s="741"/>
      <c r="F127" s="741"/>
      <c r="G127" s="744" t="str">
        <f>IF('1-2申請者情報 '!E57&lt;&gt;"",'1-2申請者情報 '!E57,"")</f>
        <v/>
      </c>
      <c r="H127" s="744"/>
      <c r="I127" s="744"/>
      <c r="J127" s="744"/>
      <c r="K127" s="744"/>
      <c r="L127" s="744"/>
      <c r="M127" s="744"/>
      <c r="N127" s="744"/>
      <c r="O127" s="737" t="s">
        <v>74</v>
      </c>
      <c r="P127" s="737"/>
      <c r="Q127" s="737"/>
      <c r="R127" s="737"/>
      <c r="S127" s="737"/>
      <c r="T127" s="737"/>
      <c r="U127" s="738" t="str">
        <f>IF('1-2申請者情報 '!L57&lt;&gt;"",'1-2申請者情報 '!L57,"")</f>
        <v/>
      </c>
      <c r="V127" s="738"/>
      <c r="W127" s="738"/>
      <c r="X127" s="738"/>
      <c r="Y127" s="738"/>
      <c r="Z127" s="738"/>
      <c r="AA127" s="738"/>
      <c r="AB127" s="737" t="s">
        <v>75</v>
      </c>
      <c r="AC127" s="737"/>
      <c r="AD127" s="737"/>
      <c r="AE127" s="737"/>
      <c r="AF127" s="737"/>
      <c r="AG127" s="737"/>
      <c r="AH127" s="738" t="str">
        <f>IF('1-2申請者情報 '!E58&lt;&gt;"",'1-2申請者情報 '!E58,"")</f>
        <v/>
      </c>
      <c r="AI127" s="738"/>
      <c r="AJ127" s="738"/>
      <c r="AK127" s="738"/>
      <c r="AL127" s="739" t="s">
        <v>76</v>
      </c>
      <c r="AM127" s="739"/>
      <c r="AN127" s="739"/>
    </row>
    <row r="128" spans="1:42" s="63" customFormat="1" ht="22.5" customHeight="1">
      <c r="B128" s="726" t="s">
        <v>77</v>
      </c>
      <c r="C128" s="726"/>
      <c r="D128" s="726"/>
      <c r="E128" s="726"/>
      <c r="F128" s="726"/>
      <c r="G128" s="742" t="str">
        <f>IF('1-2申請者情報 '!G59&lt;&gt;"",'1-2申請者情報 '!G59,"")</f>
        <v/>
      </c>
      <c r="H128" s="742"/>
      <c r="I128" s="742"/>
      <c r="J128" s="742"/>
      <c r="K128" s="742"/>
      <c r="L128" s="742"/>
      <c r="M128" s="742"/>
      <c r="N128" s="742"/>
      <c r="O128" s="742" t="str">
        <f>IF('1-2申請者情報 '!K59&lt;&gt;"",'1-2申請者情報 '!K59,"")</f>
        <v/>
      </c>
      <c r="P128" s="742"/>
      <c r="Q128" s="742"/>
      <c r="R128" s="742"/>
      <c r="S128" s="742"/>
      <c r="T128" s="742"/>
      <c r="U128" s="742"/>
      <c r="V128" s="742"/>
      <c r="W128" s="743"/>
      <c r="X128" s="743"/>
      <c r="Y128" s="743"/>
      <c r="Z128" s="743"/>
      <c r="AA128" s="743"/>
      <c r="AB128" s="743"/>
      <c r="AC128" s="743"/>
      <c r="AD128" s="743"/>
      <c r="AE128" s="743"/>
      <c r="AF128" s="743"/>
      <c r="AG128" s="743"/>
      <c r="AH128" s="743"/>
      <c r="AI128" s="743"/>
      <c r="AJ128" s="743"/>
      <c r="AK128" s="743"/>
      <c r="AL128" s="743"/>
      <c r="AM128" s="743"/>
      <c r="AN128" s="743"/>
    </row>
    <row r="129" spans="2:40" s="63" customFormat="1" ht="22.5" customHeight="1">
      <c r="B129" s="726"/>
      <c r="C129" s="726"/>
      <c r="D129" s="726"/>
      <c r="E129" s="726"/>
      <c r="F129" s="726"/>
      <c r="G129" s="725" t="str">
        <f>IF('1-2申請者情報 '!G60&lt;&gt;"",'1-2申請者情報 '!G60,"")</f>
        <v/>
      </c>
      <c r="H129" s="725"/>
      <c r="I129" s="725"/>
      <c r="J129" s="725"/>
      <c r="K129" s="725"/>
      <c r="L129" s="725"/>
      <c r="M129" s="725"/>
      <c r="N129" s="725"/>
      <c r="O129" s="725"/>
      <c r="P129" s="725"/>
      <c r="Q129" s="725"/>
      <c r="R129" s="725"/>
      <c r="S129" s="725"/>
      <c r="T129" s="725"/>
      <c r="U129" s="725"/>
      <c r="V129" s="725"/>
      <c r="W129" s="725"/>
      <c r="X129" s="725"/>
      <c r="Y129" s="725"/>
      <c r="Z129" s="725"/>
      <c r="AA129" s="725"/>
      <c r="AB129" s="725"/>
      <c r="AC129" s="725"/>
      <c r="AD129" s="725"/>
      <c r="AE129" s="725"/>
      <c r="AF129" s="725"/>
      <c r="AG129" s="725"/>
      <c r="AH129" s="725"/>
      <c r="AI129" s="725"/>
      <c r="AJ129" s="725"/>
      <c r="AK129" s="725"/>
      <c r="AL129" s="725"/>
      <c r="AM129" s="725"/>
      <c r="AN129" s="725"/>
    </row>
    <row r="130" spans="2:40" s="63" customFormat="1" ht="22.5" customHeight="1">
      <c r="B130" s="726" t="s">
        <v>934</v>
      </c>
      <c r="C130" s="726"/>
      <c r="D130" s="726"/>
      <c r="E130" s="726"/>
      <c r="F130" s="726"/>
      <c r="G130" s="727" t="str">
        <f>IF('1-2申請者情報 '!E61&lt;&gt;"",'1-2申請者情報 '!E61,"")</f>
        <v/>
      </c>
      <c r="H130" s="727"/>
      <c r="I130" s="727"/>
      <c r="J130" s="727"/>
      <c r="K130" s="727"/>
      <c r="L130" s="727"/>
      <c r="M130" s="727"/>
      <c r="N130" s="727"/>
      <c r="O130" s="727"/>
      <c r="P130" s="727"/>
      <c r="Q130" s="727"/>
      <c r="R130" s="727"/>
      <c r="S130" s="727"/>
      <c r="T130" s="727"/>
      <c r="U130" s="727"/>
      <c r="V130" s="727"/>
      <c r="W130" s="727"/>
      <c r="X130" s="727"/>
      <c r="Y130" s="727"/>
      <c r="Z130" s="727"/>
      <c r="AA130" s="727"/>
      <c r="AB130" s="727"/>
      <c r="AC130" s="727"/>
      <c r="AD130" s="727"/>
      <c r="AE130" s="727"/>
      <c r="AF130" s="727"/>
      <c r="AG130" s="727"/>
      <c r="AH130" s="727"/>
      <c r="AI130" s="727"/>
      <c r="AJ130" s="727"/>
      <c r="AK130" s="727"/>
      <c r="AL130" s="727"/>
      <c r="AM130" s="727"/>
      <c r="AN130" s="727"/>
    </row>
    <row r="131" spans="2:40" s="63" customFormat="1" ht="28" customHeight="1">
      <c r="B131" s="728" t="s">
        <v>825</v>
      </c>
      <c r="C131" s="729"/>
      <c r="D131" s="729"/>
      <c r="E131" s="729"/>
      <c r="F131" s="730"/>
      <c r="G131" s="724" t="s">
        <v>434</v>
      </c>
      <c r="H131" s="724"/>
      <c r="I131" s="724"/>
      <c r="J131" s="724"/>
      <c r="K131" s="724"/>
      <c r="L131" s="724"/>
      <c r="M131" s="724"/>
      <c r="N131" s="724"/>
      <c r="O131" s="724"/>
      <c r="P131" s="724"/>
      <c r="Q131" s="724"/>
      <c r="R131" s="724"/>
      <c r="S131" s="724"/>
      <c r="T131" s="725" t="str">
        <f>IF('1-2申請者情報 '!N62&lt;&gt;"",'1-2申請者情報 '!N62,"")</f>
        <v/>
      </c>
      <c r="U131" s="725"/>
      <c r="V131" s="725"/>
      <c r="W131" s="725"/>
      <c r="X131" s="734" t="s">
        <v>826</v>
      </c>
      <c r="Y131" s="734"/>
      <c r="Z131" s="734"/>
      <c r="AA131" s="734"/>
      <c r="AB131" s="734"/>
      <c r="AC131" s="734"/>
      <c r="AD131" s="734"/>
      <c r="AE131" s="734"/>
      <c r="AF131" s="734"/>
      <c r="AG131" s="734"/>
      <c r="AH131" s="734"/>
      <c r="AI131" s="734"/>
      <c r="AJ131" s="725" t="str">
        <f>IF('1-2申請者情報 '!N64&lt;&gt;"",'1-2申請者情報 '!N64,"")</f>
        <v/>
      </c>
      <c r="AK131" s="725"/>
      <c r="AL131" s="725"/>
      <c r="AM131" s="725"/>
      <c r="AN131" s="725"/>
    </row>
    <row r="132" spans="2:40" s="63" customFormat="1" ht="28" customHeight="1">
      <c r="B132" s="731"/>
      <c r="C132" s="732"/>
      <c r="D132" s="732"/>
      <c r="E132" s="732"/>
      <c r="F132" s="733"/>
      <c r="G132" s="724" t="s">
        <v>435</v>
      </c>
      <c r="H132" s="724"/>
      <c r="I132" s="724"/>
      <c r="J132" s="724"/>
      <c r="K132" s="724"/>
      <c r="L132" s="724"/>
      <c r="M132" s="724"/>
      <c r="N132" s="724"/>
      <c r="O132" s="724"/>
      <c r="P132" s="724"/>
      <c r="Q132" s="724"/>
      <c r="R132" s="724"/>
      <c r="S132" s="724"/>
      <c r="T132" s="725" t="str">
        <f>IF('1-2申請者情報 '!N63&lt;&gt;"",'1-2申請者情報 '!N63,"")</f>
        <v/>
      </c>
      <c r="U132" s="725"/>
      <c r="V132" s="725"/>
      <c r="W132" s="725"/>
      <c r="X132" s="735"/>
      <c r="Y132" s="735"/>
      <c r="Z132" s="735"/>
      <c r="AA132" s="735"/>
      <c r="AB132" s="735"/>
      <c r="AC132" s="735"/>
      <c r="AD132" s="735"/>
      <c r="AE132" s="735"/>
      <c r="AF132" s="735"/>
      <c r="AG132" s="735"/>
      <c r="AH132" s="735"/>
      <c r="AI132" s="735"/>
      <c r="AJ132" s="735"/>
      <c r="AK132" s="735"/>
      <c r="AL132" s="735"/>
      <c r="AM132" s="735"/>
      <c r="AN132" s="735"/>
    </row>
    <row r="133" spans="2:40" s="147" customFormat="1" ht="29.5" customHeight="1">
      <c r="B133" s="357"/>
      <c r="C133" s="357"/>
      <c r="D133" s="357"/>
      <c r="E133" s="357"/>
      <c r="F133" s="357"/>
      <c r="G133" s="352"/>
      <c r="H133" s="352"/>
      <c r="I133" s="352"/>
      <c r="J133" s="352"/>
      <c r="K133" s="352"/>
      <c r="L133" s="352"/>
      <c r="M133" s="352"/>
      <c r="N133" s="352"/>
      <c r="O133" s="352"/>
      <c r="P133" s="352"/>
      <c r="Q133" s="352"/>
      <c r="R133" s="352"/>
      <c r="S133" s="352"/>
      <c r="T133" s="352"/>
      <c r="U133" s="352"/>
      <c r="V133" s="352"/>
      <c r="W133" s="352"/>
      <c r="X133" s="352"/>
      <c r="Y133" s="352"/>
      <c r="Z133" s="352"/>
      <c r="AA133" s="352"/>
      <c r="AB133" s="352"/>
      <c r="AC133" s="352"/>
      <c r="AD133" s="352"/>
      <c r="AE133" s="352"/>
      <c r="AF133" s="352"/>
      <c r="AG133" s="352"/>
      <c r="AH133" s="352"/>
      <c r="AI133" s="352"/>
      <c r="AJ133" s="352"/>
      <c r="AK133" s="352"/>
      <c r="AL133" s="352"/>
      <c r="AM133" s="352"/>
    </row>
    <row r="134" spans="2:40" s="353" customFormat="1" ht="18.5" customHeight="1">
      <c r="B134" s="335" t="s">
        <v>872</v>
      </c>
      <c r="C134" s="355"/>
      <c r="D134" s="355"/>
      <c r="E134" s="355"/>
      <c r="F134" s="355"/>
      <c r="G134" s="355"/>
      <c r="H134" s="356"/>
      <c r="I134" s="356"/>
      <c r="J134" s="356"/>
      <c r="K134" s="356"/>
      <c r="L134" s="356"/>
      <c r="M134" s="356"/>
      <c r="N134" s="356"/>
      <c r="O134" s="356"/>
      <c r="P134" s="356"/>
      <c r="Q134" s="356"/>
      <c r="V134" s="354"/>
      <c r="W134" s="354"/>
      <c r="X134" s="354"/>
      <c r="Y134" s="354"/>
      <c r="Z134" s="354"/>
      <c r="AA134" s="354"/>
      <c r="AB134" s="354"/>
      <c r="AC134" s="354"/>
      <c r="AD134" s="354"/>
      <c r="AE134" s="354"/>
      <c r="AF134" s="354"/>
      <c r="AG134" s="354"/>
      <c r="AH134" s="354"/>
      <c r="AI134" s="354"/>
      <c r="AJ134" s="354"/>
      <c r="AK134" s="354"/>
      <c r="AL134" s="354"/>
      <c r="AM134" s="354"/>
      <c r="AN134" s="354"/>
    </row>
    <row r="135" spans="2:40" s="63" customFormat="1" ht="22.5" customHeight="1">
      <c r="B135" s="737" t="s">
        <v>71</v>
      </c>
      <c r="C135" s="737"/>
      <c r="D135" s="737"/>
      <c r="E135" s="737"/>
      <c r="F135" s="737"/>
      <c r="G135" s="736" t="str">
        <f>IF('1-2申請者情報 '!E67&lt;&gt;"",'1-2申請者情報 '!E67,"")</f>
        <v/>
      </c>
      <c r="H135" s="736"/>
      <c r="I135" s="736"/>
      <c r="J135" s="736"/>
      <c r="K135" s="736"/>
      <c r="L135" s="736"/>
      <c r="M135" s="736"/>
      <c r="N135" s="736"/>
      <c r="O135" s="736"/>
      <c r="P135" s="736"/>
      <c r="Q135" s="736"/>
      <c r="R135" s="736"/>
      <c r="S135" s="736"/>
      <c r="T135" s="736"/>
      <c r="U135" s="736"/>
      <c r="V135" s="736"/>
      <c r="W135" s="736"/>
      <c r="X135" s="736"/>
      <c r="Y135" s="736"/>
      <c r="Z135" s="736"/>
      <c r="AA135" s="736"/>
      <c r="AB135" s="736"/>
      <c r="AC135" s="736"/>
      <c r="AD135" s="736"/>
      <c r="AE135" s="736"/>
      <c r="AF135" s="736"/>
      <c r="AG135" s="736"/>
      <c r="AH135" s="736"/>
      <c r="AI135" s="736"/>
      <c r="AJ135" s="736"/>
      <c r="AK135" s="736"/>
      <c r="AL135" s="736"/>
      <c r="AM135" s="736"/>
      <c r="AN135" s="736"/>
    </row>
    <row r="136" spans="2:40" s="63" customFormat="1" ht="22.5" customHeight="1">
      <c r="B136" s="740" t="s">
        <v>73</v>
      </c>
      <c r="C136" s="741"/>
      <c r="D136" s="741"/>
      <c r="E136" s="741"/>
      <c r="F136" s="741"/>
      <c r="G136" s="744" t="str">
        <f>IF('1-2申請者情報 '!E68&lt;&gt;"",'1-2申請者情報 '!E68,"")</f>
        <v/>
      </c>
      <c r="H136" s="744"/>
      <c r="I136" s="744"/>
      <c r="J136" s="744"/>
      <c r="K136" s="744"/>
      <c r="L136" s="744"/>
      <c r="M136" s="744"/>
      <c r="N136" s="744"/>
      <c r="O136" s="737" t="s">
        <v>74</v>
      </c>
      <c r="P136" s="737"/>
      <c r="Q136" s="737"/>
      <c r="R136" s="737"/>
      <c r="S136" s="737"/>
      <c r="T136" s="737"/>
      <c r="U136" s="738" t="str">
        <f>IF('1-2申請者情報 '!L68&lt;&gt;"",'1-2申請者情報 '!L68,"")</f>
        <v/>
      </c>
      <c r="V136" s="738"/>
      <c r="W136" s="738"/>
      <c r="X136" s="738"/>
      <c r="Y136" s="738"/>
      <c r="Z136" s="738"/>
      <c r="AA136" s="738"/>
      <c r="AB136" s="737" t="s">
        <v>75</v>
      </c>
      <c r="AC136" s="737"/>
      <c r="AD136" s="737"/>
      <c r="AE136" s="737"/>
      <c r="AF136" s="737"/>
      <c r="AG136" s="737"/>
      <c r="AH136" s="738" t="str">
        <f>IF('1-2申請者情報 '!E69&lt;&gt;"",'1-2申請者情報 '!E69,"")</f>
        <v/>
      </c>
      <c r="AI136" s="738"/>
      <c r="AJ136" s="738"/>
      <c r="AK136" s="738"/>
      <c r="AL136" s="739" t="s">
        <v>76</v>
      </c>
      <c r="AM136" s="739"/>
      <c r="AN136" s="739"/>
    </row>
    <row r="137" spans="2:40" s="63" customFormat="1" ht="22.5" customHeight="1">
      <c r="B137" s="726" t="s">
        <v>77</v>
      </c>
      <c r="C137" s="726"/>
      <c r="D137" s="726"/>
      <c r="E137" s="726"/>
      <c r="F137" s="726"/>
      <c r="G137" s="742" t="str">
        <f>IF('1-2申請者情報 '!G70&lt;&gt;"",'1-2申請者情報 '!G70,"")</f>
        <v/>
      </c>
      <c r="H137" s="742"/>
      <c r="I137" s="742"/>
      <c r="J137" s="742"/>
      <c r="K137" s="742"/>
      <c r="L137" s="742"/>
      <c r="M137" s="742"/>
      <c r="N137" s="742"/>
      <c r="O137" s="742" t="str">
        <f>IF('1-2申請者情報 '!K70&lt;&gt;"",'1-2申請者情報 '!K70,"")</f>
        <v/>
      </c>
      <c r="P137" s="742"/>
      <c r="Q137" s="742"/>
      <c r="R137" s="742"/>
      <c r="S137" s="742"/>
      <c r="T137" s="742"/>
      <c r="U137" s="742"/>
      <c r="V137" s="742"/>
      <c r="W137" s="743"/>
      <c r="X137" s="743"/>
      <c r="Y137" s="743"/>
      <c r="Z137" s="743"/>
      <c r="AA137" s="743"/>
      <c r="AB137" s="743"/>
      <c r="AC137" s="743"/>
      <c r="AD137" s="743"/>
      <c r="AE137" s="743"/>
      <c r="AF137" s="743"/>
      <c r="AG137" s="743"/>
      <c r="AH137" s="743"/>
      <c r="AI137" s="743"/>
      <c r="AJ137" s="743"/>
      <c r="AK137" s="743"/>
      <c r="AL137" s="743"/>
      <c r="AM137" s="743"/>
      <c r="AN137" s="743"/>
    </row>
    <row r="138" spans="2:40" s="63" customFormat="1" ht="22.5" customHeight="1">
      <c r="B138" s="726"/>
      <c r="C138" s="726"/>
      <c r="D138" s="726"/>
      <c r="E138" s="726"/>
      <c r="F138" s="726"/>
      <c r="G138" s="725" t="str">
        <f>IF('1-2申請者情報 '!G71&lt;&gt;"",'1-2申請者情報 '!G71,"")</f>
        <v/>
      </c>
      <c r="H138" s="725"/>
      <c r="I138" s="725"/>
      <c r="J138" s="725"/>
      <c r="K138" s="725"/>
      <c r="L138" s="725"/>
      <c r="M138" s="725"/>
      <c r="N138" s="725"/>
      <c r="O138" s="725"/>
      <c r="P138" s="725"/>
      <c r="Q138" s="725"/>
      <c r="R138" s="725"/>
      <c r="S138" s="725"/>
      <c r="T138" s="725"/>
      <c r="U138" s="725"/>
      <c r="V138" s="725"/>
      <c r="W138" s="725"/>
      <c r="X138" s="725"/>
      <c r="Y138" s="725"/>
      <c r="Z138" s="725"/>
      <c r="AA138" s="725"/>
      <c r="AB138" s="725"/>
      <c r="AC138" s="725"/>
      <c r="AD138" s="725"/>
      <c r="AE138" s="725"/>
      <c r="AF138" s="725"/>
      <c r="AG138" s="725"/>
      <c r="AH138" s="725"/>
      <c r="AI138" s="725"/>
      <c r="AJ138" s="725"/>
      <c r="AK138" s="725"/>
      <c r="AL138" s="725"/>
      <c r="AM138" s="725"/>
      <c r="AN138" s="725"/>
    </row>
    <row r="139" spans="2:40" s="63" customFormat="1" ht="22.5" customHeight="1">
      <c r="B139" s="726" t="s">
        <v>934</v>
      </c>
      <c r="C139" s="726"/>
      <c r="D139" s="726"/>
      <c r="E139" s="726"/>
      <c r="F139" s="726"/>
      <c r="G139" s="727" t="str">
        <f>IF('1-2申請者情報 '!E72&lt;&gt;"",'1-2申請者情報 '!E72,"")</f>
        <v/>
      </c>
      <c r="H139" s="727"/>
      <c r="I139" s="727"/>
      <c r="J139" s="727"/>
      <c r="K139" s="727"/>
      <c r="L139" s="727"/>
      <c r="M139" s="727"/>
      <c r="N139" s="727"/>
      <c r="O139" s="727"/>
      <c r="P139" s="727"/>
      <c r="Q139" s="727"/>
      <c r="R139" s="727"/>
      <c r="S139" s="727"/>
      <c r="T139" s="727"/>
      <c r="U139" s="727"/>
      <c r="V139" s="727"/>
      <c r="W139" s="727"/>
      <c r="X139" s="727"/>
      <c r="Y139" s="727"/>
      <c r="Z139" s="727"/>
      <c r="AA139" s="727"/>
      <c r="AB139" s="727"/>
      <c r="AC139" s="727"/>
      <c r="AD139" s="727"/>
      <c r="AE139" s="727"/>
      <c r="AF139" s="727"/>
      <c r="AG139" s="727"/>
      <c r="AH139" s="727"/>
      <c r="AI139" s="727"/>
      <c r="AJ139" s="727"/>
      <c r="AK139" s="727"/>
      <c r="AL139" s="727"/>
      <c r="AM139" s="727"/>
      <c r="AN139" s="727"/>
    </row>
    <row r="140" spans="2:40" s="63" customFormat="1" ht="28" customHeight="1">
      <c r="B140" s="728" t="s">
        <v>825</v>
      </c>
      <c r="C140" s="729"/>
      <c r="D140" s="729"/>
      <c r="E140" s="729"/>
      <c r="F140" s="730"/>
      <c r="G140" s="724" t="s">
        <v>434</v>
      </c>
      <c r="H140" s="724"/>
      <c r="I140" s="724"/>
      <c r="J140" s="724"/>
      <c r="K140" s="724"/>
      <c r="L140" s="724"/>
      <c r="M140" s="724"/>
      <c r="N140" s="724"/>
      <c r="O140" s="724"/>
      <c r="P140" s="724"/>
      <c r="Q140" s="724"/>
      <c r="R140" s="724"/>
      <c r="S140" s="724"/>
      <c r="T140" s="725" t="str">
        <f>IF('1-2申請者情報 '!N73&lt;&gt;"",'1-2申請者情報 '!N73,"")</f>
        <v/>
      </c>
      <c r="U140" s="725"/>
      <c r="V140" s="725"/>
      <c r="W140" s="725"/>
      <c r="X140" s="734" t="s">
        <v>826</v>
      </c>
      <c r="Y140" s="734"/>
      <c r="Z140" s="734"/>
      <c r="AA140" s="734"/>
      <c r="AB140" s="734"/>
      <c r="AC140" s="734"/>
      <c r="AD140" s="734"/>
      <c r="AE140" s="734"/>
      <c r="AF140" s="734"/>
      <c r="AG140" s="734"/>
      <c r="AH140" s="734"/>
      <c r="AI140" s="734"/>
      <c r="AJ140" s="725" t="str">
        <f>IF('1-2申請者情報 '!N75&lt;&gt;"",'1-2申請者情報 '!N75,"")</f>
        <v/>
      </c>
      <c r="AK140" s="725"/>
      <c r="AL140" s="725"/>
      <c r="AM140" s="725"/>
      <c r="AN140" s="725"/>
    </row>
    <row r="141" spans="2:40" s="63" customFormat="1" ht="28" customHeight="1">
      <c r="B141" s="731"/>
      <c r="C141" s="732"/>
      <c r="D141" s="732"/>
      <c r="E141" s="732"/>
      <c r="F141" s="733"/>
      <c r="G141" s="724" t="s">
        <v>435</v>
      </c>
      <c r="H141" s="724"/>
      <c r="I141" s="724"/>
      <c r="J141" s="724"/>
      <c r="K141" s="724"/>
      <c r="L141" s="724"/>
      <c r="M141" s="724"/>
      <c r="N141" s="724"/>
      <c r="O141" s="724"/>
      <c r="P141" s="724"/>
      <c r="Q141" s="724"/>
      <c r="R141" s="724"/>
      <c r="S141" s="724"/>
      <c r="T141" s="725" t="str">
        <f>IF('1-2申請者情報 '!N74&lt;&gt;"",'1-2申請者情報 '!N74,"")</f>
        <v/>
      </c>
      <c r="U141" s="725"/>
      <c r="V141" s="725"/>
      <c r="W141" s="725"/>
      <c r="X141" s="735"/>
      <c r="Y141" s="735"/>
      <c r="Z141" s="735"/>
      <c r="AA141" s="735"/>
      <c r="AB141" s="735"/>
      <c r="AC141" s="735"/>
      <c r="AD141" s="735"/>
      <c r="AE141" s="735"/>
      <c r="AF141" s="735"/>
      <c r="AG141" s="735"/>
      <c r="AH141" s="735"/>
      <c r="AI141" s="735"/>
      <c r="AJ141" s="735"/>
      <c r="AK141" s="735"/>
      <c r="AL141" s="735"/>
      <c r="AM141" s="735"/>
      <c r="AN141" s="735"/>
    </row>
    <row r="142" spans="2:40" s="147" customFormat="1" ht="29.5" customHeight="1">
      <c r="B142" s="357"/>
      <c r="C142" s="357"/>
      <c r="D142" s="357"/>
      <c r="E142" s="357"/>
      <c r="F142" s="357"/>
      <c r="G142" s="352"/>
      <c r="H142" s="352"/>
      <c r="I142" s="352"/>
      <c r="J142" s="352"/>
      <c r="K142" s="352"/>
      <c r="L142" s="352"/>
      <c r="M142" s="352"/>
      <c r="N142" s="352"/>
      <c r="O142" s="352"/>
      <c r="P142" s="352"/>
      <c r="Q142" s="352"/>
      <c r="R142" s="352"/>
      <c r="S142" s="352"/>
      <c r="T142" s="352"/>
      <c r="U142" s="352"/>
      <c r="V142" s="352"/>
      <c r="W142" s="352"/>
      <c r="X142" s="352"/>
      <c r="Y142" s="352"/>
      <c r="Z142" s="352"/>
      <c r="AA142" s="352"/>
      <c r="AB142" s="352"/>
      <c r="AC142" s="352"/>
      <c r="AD142" s="352"/>
      <c r="AE142" s="352"/>
      <c r="AF142" s="352"/>
      <c r="AG142" s="352"/>
      <c r="AH142" s="352"/>
      <c r="AI142" s="352"/>
      <c r="AJ142" s="352"/>
      <c r="AK142" s="352"/>
      <c r="AL142" s="352"/>
      <c r="AM142" s="352"/>
    </row>
    <row r="143" spans="2:40" s="353" customFormat="1" ht="18.5" customHeight="1">
      <c r="B143" s="335" t="s">
        <v>873</v>
      </c>
      <c r="C143" s="355"/>
      <c r="D143" s="355"/>
      <c r="E143" s="355"/>
      <c r="F143" s="355"/>
      <c r="G143" s="355"/>
      <c r="H143" s="356"/>
      <c r="I143" s="356"/>
      <c r="J143" s="356"/>
      <c r="K143" s="356"/>
      <c r="L143" s="356"/>
      <c r="M143" s="356"/>
      <c r="N143" s="356"/>
      <c r="O143" s="356"/>
      <c r="P143" s="356"/>
      <c r="Q143" s="356"/>
      <c r="V143" s="354"/>
      <c r="W143" s="354"/>
      <c r="X143" s="354"/>
      <c r="Y143" s="354"/>
      <c r="Z143" s="354"/>
      <c r="AA143" s="354"/>
      <c r="AB143" s="354"/>
      <c r="AC143" s="354"/>
      <c r="AD143" s="354"/>
      <c r="AE143" s="354"/>
      <c r="AF143" s="354"/>
      <c r="AG143" s="354"/>
      <c r="AH143" s="354"/>
      <c r="AI143" s="354"/>
      <c r="AJ143" s="354"/>
      <c r="AK143" s="354"/>
      <c r="AL143" s="354"/>
      <c r="AM143" s="354"/>
      <c r="AN143" s="354"/>
    </row>
    <row r="144" spans="2:40" s="63" customFormat="1" ht="22.5" customHeight="1">
      <c r="B144" s="737" t="s">
        <v>71</v>
      </c>
      <c r="C144" s="737"/>
      <c r="D144" s="737"/>
      <c r="E144" s="737"/>
      <c r="F144" s="737"/>
      <c r="G144" s="736" t="str">
        <f>IF('1-2申請者情報 '!E78&lt;&gt;"",'1-2申請者情報 '!E78,"")</f>
        <v/>
      </c>
      <c r="H144" s="736"/>
      <c r="I144" s="736"/>
      <c r="J144" s="736"/>
      <c r="K144" s="736"/>
      <c r="L144" s="736"/>
      <c r="M144" s="736"/>
      <c r="N144" s="736"/>
      <c r="O144" s="736"/>
      <c r="P144" s="736"/>
      <c r="Q144" s="736"/>
      <c r="R144" s="736"/>
      <c r="S144" s="736"/>
      <c r="T144" s="736"/>
      <c r="U144" s="736"/>
      <c r="V144" s="736"/>
      <c r="W144" s="736"/>
      <c r="X144" s="736"/>
      <c r="Y144" s="736"/>
      <c r="Z144" s="736"/>
      <c r="AA144" s="736"/>
      <c r="AB144" s="736"/>
      <c r="AC144" s="736"/>
      <c r="AD144" s="736"/>
      <c r="AE144" s="736"/>
      <c r="AF144" s="736"/>
      <c r="AG144" s="736"/>
      <c r="AH144" s="736"/>
      <c r="AI144" s="736"/>
      <c r="AJ144" s="736"/>
      <c r="AK144" s="736"/>
      <c r="AL144" s="736"/>
      <c r="AM144" s="736"/>
      <c r="AN144" s="736"/>
    </row>
    <row r="145" spans="2:40" s="63" customFormat="1" ht="22.5" customHeight="1">
      <c r="B145" s="740" t="s">
        <v>73</v>
      </c>
      <c r="C145" s="741"/>
      <c r="D145" s="741"/>
      <c r="E145" s="741"/>
      <c r="F145" s="741"/>
      <c r="G145" s="744" t="str">
        <f>IF('1-2申請者情報 '!E79&lt;&gt;"",'1-2申請者情報 '!E79,"")</f>
        <v/>
      </c>
      <c r="H145" s="744"/>
      <c r="I145" s="744"/>
      <c r="J145" s="744"/>
      <c r="K145" s="744"/>
      <c r="L145" s="744"/>
      <c r="M145" s="744"/>
      <c r="N145" s="744"/>
      <c r="O145" s="737" t="s">
        <v>74</v>
      </c>
      <c r="P145" s="737"/>
      <c r="Q145" s="737"/>
      <c r="R145" s="737"/>
      <c r="S145" s="737"/>
      <c r="T145" s="737"/>
      <c r="U145" s="738" t="str">
        <f>IF('1-2申請者情報 '!L79&lt;&gt;"",'1-2申請者情報 '!L79,"")</f>
        <v/>
      </c>
      <c r="V145" s="738"/>
      <c r="W145" s="738"/>
      <c r="X145" s="738"/>
      <c r="Y145" s="738"/>
      <c r="Z145" s="738"/>
      <c r="AA145" s="738"/>
      <c r="AB145" s="737" t="s">
        <v>75</v>
      </c>
      <c r="AC145" s="737"/>
      <c r="AD145" s="737"/>
      <c r="AE145" s="737"/>
      <c r="AF145" s="737"/>
      <c r="AG145" s="737"/>
      <c r="AH145" s="738" t="str">
        <f>IF('1-2申請者情報 '!E80&lt;&gt;"",'1-2申請者情報 '!E80,"")</f>
        <v/>
      </c>
      <c r="AI145" s="738"/>
      <c r="AJ145" s="738"/>
      <c r="AK145" s="738"/>
      <c r="AL145" s="739" t="s">
        <v>76</v>
      </c>
      <c r="AM145" s="739"/>
      <c r="AN145" s="739"/>
    </row>
    <row r="146" spans="2:40" s="63" customFormat="1" ht="22.5" customHeight="1">
      <c r="B146" s="726" t="s">
        <v>77</v>
      </c>
      <c r="C146" s="726"/>
      <c r="D146" s="726"/>
      <c r="E146" s="726"/>
      <c r="F146" s="726"/>
      <c r="G146" s="742" t="str">
        <f>IF('1-2申請者情報 '!G81&lt;&gt;"",'1-2申請者情報 '!G81,"")</f>
        <v/>
      </c>
      <c r="H146" s="742"/>
      <c r="I146" s="742"/>
      <c r="J146" s="742"/>
      <c r="K146" s="742"/>
      <c r="L146" s="742"/>
      <c r="M146" s="742"/>
      <c r="N146" s="742"/>
      <c r="O146" s="742" t="str">
        <f>IF('1-2申請者情報 '!K81&lt;&gt;"",'1-2申請者情報 '!K81,"")</f>
        <v/>
      </c>
      <c r="P146" s="742"/>
      <c r="Q146" s="742"/>
      <c r="R146" s="742"/>
      <c r="S146" s="742"/>
      <c r="T146" s="742"/>
      <c r="U146" s="742"/>
      <c r="V146" s="742"/>
      <c r="W146" s="743"/>
      <c r="X146" s="743"/>
      <c r="Y146" s="743"/>
      <c r="Z146" s="743"/>
      <c r="AA146" s="743"/>
      <c r="AB146" s="743"/>
      <c r="AC146" s="743"/>
      <c r="AD146" s="743"/>
      <c r="AE146" s="743"/>
      <c r="AF146" s="743"/>
      <c r="AG146" s="743"/>
      <c r="AH146" s="743"/>
      <c r="AI146" s="743"/>
      <c r="AJ146" s="743"/>
      <c r="AK146" s="743"/>
      <c r="AL146" s="743"/>
      <c r="AM146" s="743"/>
      <c r="AN146" s="743"/>
    </row>
    <row r="147" spans="2:40" s="63" customFormat="1" ht="22.5" customHeight="1">
      <c r="B147" s="726"/>
      <c r="C147" s="726"/>
      <c r="D147" s="726"/>
      <c r="E147" s="726"/>
      <c r="F147" s="726"/>
      <c r="G147" s="725" t="str">
        <f>IF('1-2申請者情報 '!G82&lt;&gt;"",'1-2申請者情報 '!G82,"")</f>
        <v/>
      </c>
      <c r="H147" s="725"/>
      <c r="I147" s="725"/>
      <c r="J147" s="725"/>
      <c r="K147" s="725"/>
      <c r="L147" s="725"/>
      <c r="M147" s="725"/>
      <c r="N147" s="725"/>
      <c r="O147" s="725"/>
      <c r="P147" s="725"/>
      <c r="Q147" s="725"/>
      <c r="R147" s="725"/>
      <c r="S147" s="725"/>
      <c r="T147" s="725"/>
      <c r="U147" s="725"/>
      <c r="V147" s="725"/>
      <c r="W147" s="725"/>
      <c r="X147" s="725"/>
      <c r="Y147" s="725"/>
      <c r="Z147" s="725"/>
      <c r="AA147" s="725"/>
      <c r="AB147" s="725"/>
      <c r="AC147" s="725"/>
      <c r="AD147" s="725"/>
      <c r="AE147" s="725"/>
      <c r="AF147" s="725"/>
      <c r="AG147" s="725"/>
      <c r="AH147" s="725"/>
      <c r="AI147" s="725"/>
      <c r="AJ147" s="725"/>
      <c r="AK147" s="725"/>
      <c r="AL147" s="725"/>
      <c r="AM147" s="725"/>
      <c r="AN147" s="725"/>
    </row>
    <row r="148" spans="2:40" s="63" customFormat="1" ht="22.5" customHeight="1">
      <c r="B148" s="726" t="s">
        <v>934</v>
      </c>
      <c r="C148" s="726"/>
      <c r="D148" s="726"/>
      <c r="E148" s="726"/>
      <c r="F148" s="726"/>
      <c r="G148" s="727" t="str">
        <f>IF('1-2申請者情報 '!E83&lt;&gt;"",'1-2申請者情報 '!E83,"")</f>
        <v/>
      </c>
      <c r="H148" s="727"/>
      <c r="I148" s="727"/>
      <c r="J148" s="727"/>
      <c r="K148" s="727"/>
      <c r="L148" s="727"/>
      <c r="M148" s="727"/>
      <c r="N148" s="727"/>
      <c r="O148" s="727"/>
      <c r="P148" s="727"/>
      <c r="Q148" s="727"/>
      <c r="R148" s="727"/>
      <c r="S148" s="727"/>
      <c r="T148" s="727"/>
      <c r="U148" s="727"/>
      <c r="V148" s="727"/>
      <c r="W148" s="727"/>
      <c r="X148" s="727"/>
      <c r="Y148" s="727"/>
      <c r="Z148" s="727"/>
      <c r="AA148" s="727"/>
      <c r="AB148" s="727"/>
      <c r="AC148" s="727"/>
      <c r="AD148" s="727"/>
      <c r="AE148" s="727"/>
      <c r="AF148" s="727"/>
      <c r="AG148" s="727"/>
      <c r="AH148" s="727"/>
      <c r="AI148" s="727"/>
      <c r="AJ148" s="727"/>
      <c r="AK148" s="727"/>
      <c r="AL148" s="727"/>
      <c r="AM148" s="727"/>
      <c r="AN148" s="727"/>
    </row>
    <row r="149" spans="2:40" s="63" customFormat="1" ht="28" customHeight="1">
      <c r="B149" s="728" t="s">
        <v>825</v>
      </c>
      <c r="C149" s="729"/>
      <c r="D149" s="729"/>
      <c r="E149" s="729"/>
      <c r="F149" s="730"/>
      <c r="G149" s="724" t="s">
        <v>434</v>
      </c>
      <c r="H149" s="724"/>
      <c r="I149" s="724"/>
      <c r="J149" s="724"/>
      <c r="K149" s="724"/>
      <c r="L149" s="724"/>
      <c r="M149" s="724"/>
      <c r="N149" s="724"/>
      <c r="O149" s="724"/>
      <c r="P149" s="724"/>
      <c r="Q149" s="724"/>
      <c r="R149" s="724"/>
      <c r="S149" s="724"/>
      <c r="T149" s="725" t="str">
        <f>IF('1-2申請者情報 '!N84&lt;&gt;"",'1-2申請者情報 '!N84,"")</f>
        <v/>
      </c>
      <c r="U149" s="725"/>
      <c r="V149" s="725"/>
      <c r="W149" s="725"/>
      <c r="X149" s="734" t="s">
        <v>826</v>
      </c>
      <c r="Y149" s="734"/>
      <c r="Z149" s="734"/>
      <c r="AA149" s="734"/>
      <c r="AB149" s="734"/>
      <c r="AC149" s="734"/>
      <c r="AD149" s="734"/>
      <c r="AE149" s="734"/>
      <c r="AF149" s="734"/>
      <c r="AG149" s="734"/>
      <c r="AH149" s="734"/>
      <c r="AI149" s="734"/>
      <c r="AJ149" s="725" t="str">
        <f>IF('1-2申請者情報 '!N86&lt;&gt;"",'1-2申請者情報 '!N86,"")</f>
        <v/>
      </c>
      <c r="AK149" s="725"/>
      <c r="AL149" s="725"/>
      <c r="AM149" s="725"/>
      <c r="AN149" s="725"/>
    </row>
    <row r="150" spans="2:40" s="63" customFormat="1" ht="28" customHeight="1">
      <c r="B150" s="731"/>
      <c r="C150" s="732"/>
      <c r="D150" s="732"/>
      <c r="E150" s="732"/>
      <c r="F150" s="733"/>
      <c r="G150" s="724" t="s">
        <v>435</v>
      </c>
      <c r="H150" s="724"/>
      <c r="I150" s="724"/>
      <c r="J150" s="724"/>
      <c r="K150" s="724"/>
      <c r="L150" s="724"/>
      <c r="M150" s="724"/>
      <c r="N150" s="724"/>
      <c r="O150" s="724"/>
      <c r="P150" s="724"/>
      <c r="Q150" s="724"/>
      <c r="R150" s="724"/>
      <c r="S150" s="724"/>
      <c r="T150" s="725" t="str">
        <f>IF('1-2申請者情報 '!N85&lt;&gt;"",'1-2申請者情報 '!N85,"")</f>
        <v/>
      </c>
      <c r="U150" s="725"/>
      <c r="V150" s="725"/>
      <c r="W150" s="725"/>
      <c r="X150" s="735"/>
      <c r="Y150" s="735"/>
      <c r="Z150" s="735"/>
      <c r="AA150" s="735"/>
      <c r="AB150" s="735"/>
      <c r="AC150" s="735"/>
      <c r="AD150" s="735"/>
      <c r="AE150" s="735"/>
      <c r="AF150" s="735"/>
      <c r="AG150" s="735"/>
      <c r="AH150" s="735"/>
      <c r="AI150" s="735"/>
      <c r="AJ150" s="735"/>
      <c r="AK150" s="735"/>
      <c r="AL150" s="735"/>
      <c r="AM150" s="735"/>
      <c r="AN150" s="735"/>
    </row>
    <row r="151" spans="2:40" s="147" customFormat="1" ht="29.5" customHeight="1">
      <c r="B151" s="357"/>
      <c r="C151" s="357"/>
      <c r="D151" s="357"/>
      <c r="E151" s="357"/>
      <c r="F151" s="357"/>
      <c r="G151" s="352"/>
      <c r="H151" s="352"/>
      <c r="I151" s="352"/>
      <c r="J151" s="352"/>
      <c r="K151" s="352"/>
      <c r="L151" s="352"/>
      <c r="M151" s="352"/>
      <c r="N151" s="352"/>
      <c r="O151" s="352"/>
      <c r="P151" s="352"/>
      <c r="Q151" s="352"/>
      <c r="R151" s="352"/>
      <c r="S151" s="352"/>
      <c r="T151" s="352"/>
      <c r="U151" s="352"/>
      <c r="V151" s="352"/>
      <c r="W151" s="352"/>
      <c r="X151" s="352"/>
      <c r="Y151" s="352"/>
      <c r="Z151" s="352"/>
      <c r="AA151" s="352"/>
      <c r="AB151" s="352"/>
      <c r="AC151" s="352"/>
      <c r="AD151" s="352"/>
      <c r="AE151" s="352"/>
      <c r="AF151" s="352"/>
      <c r="AG151" s="352"/>
      <c r="AH151" s="352"/>
      <c r="AI151" s="352"/>
      <c r="AJ151" s="352"/>
      <c r="AK151" s="352"/>
      <c r="AL151" s="352"/>
      <c r="AM151" s="352"/>
    </row>
    <row r="152" spans="2:40" s="353" customFormat="1" ht="18.5" customHeight="1">
      <c r="B152" s="335" t="s">
        <v>874</v>
      </c>
      <c r="C152" s="355"/>
      <c r="D152" s="355"/>
      <c r="E152" s="355"/>
      <c r="F152" s="355"/>
      <c r="G152" s="355"/>
      <c r="H152" s="356"/>
      <c r="I152" s="356"/>
      <c r="J152" s="356"/>
      <c r="K152" s="356"/>
      <c r="L152" s="356"/>
      <c r="M152" s="356"/>
      <c r="N152" s="356"/>
      <c r="O152" s="356"/>
      <c r="P152" s="356"/>
      <c r="Q152" s="356"/>
      <c r="V152" s="354"/>
      <c r="W152" s="354"/>
      <c r="X152" s="354"/>
      <c r="Y152" s="354"/>
      <c r="Z152" s="354"/>
      <c r="AA152" s="354"/>
      <c r="AB152" s="354"/>
      <c r="AC152" s="354"/>
      <c r="AD152" s="354"/>
      <c r="AE152" s="354"/>
      <c r="AF152" s="354"/>
      <c r="AG152" s="354"/>
      <c r="AH152" s="354"/>
      <c r="AI152" s="354"/>
      <c r="AJ152" s="354"/>
      <c r="AK152" s="354"/>
      <c r="AL152" s="354"/>
      <c r="AM152" s="354"/>
      <c r="AN152" s="354"/>
    </row>
    <row r="153" spans="2:40" s="63" customFormat="1" ht="22.5" customHeight="1">
      <c r="B153" s="737" t="s">
        <v>71</v>
      </c>
      <c r="C153" s="737"/>
      <c r="D153" s="737"/>
      <c r="E153" s="737"/>
      <c r="F153" s="737"/>
      <c r="G153" s="736" t="str">
        <f>IF('1-2申請者情報 '!E89&lt;&gt;"",'1-2申請者情報 '!E89,"")</f>
        <v/>
      </c>
      <c r="H153" s="736"/>
      <c r="I153" s="736"/>
      <c r="J153" s="736"/>
      <c r="K153" s="736"/>
      <c r="L153" s="736"/>
      <c r="M153" s="736"/>
      <c r="N153" s="736"/>
      <c r="O153" s="736"/>
      <c r="P153" s="736"/>
      <c r="Q153" s="736"/>
      <c r="R153" s="736"/>
      <c r="S153" s="736"/>
      <c r="T153" s="736"/>
      <c r="U153" s="736"/>
      <c r="V153" s="736"/>
      <c r="W153" s="736"/>
      <c r="X153" s="736"/>
      <c r="Y153" s="736"/>
      <c r="Z153" s="736"/>
      <c r="AA153" s="736"/>
      <c r="AB153" s="736"/>
      <c r="AC153" s="736"/>
      <c r="AD153" s="736"/>
      <c r="AE153" s="736"/>
      <c r="AF153" s="736"/>
      <c r="AG153" s="736"/>
      <c r="AH153" s="736"/>
      <c r="AI153" s="736"/>
      <c r="AJ153" s="736"/>
      <c r="AK153" s="736"/>
      <c r="AL153" s="736"/>
      <c r="AM153" s="736"/>
      <c r="AN153" s="736"/>
    </row>
    <row r="154" spans="2:40" s="63" customFormat="1" ht="22.5" customHeight="1">
      <c r="B154" s="740" t="s">
        <v>73</v>
      </c>
      <c r="C154" s="741"/>
      <c r="D154" s="741"/>
      <c r="E154" s="741"/>
      <c r="F154" s="741"/>
      <c r="G154" s="744" t="str">
        <f>IF('1-2申請者情報 '!E90&lt;&gt;"",'1-2申請者情報 '!E90,"")</f>
        <v/>
      </c>
      <c r="H154" s="744"/>
      <c r="I154" s="744"/>
      <c r="J154" s="744"/>
      <c r="K154" s="744"/>
      <c r="L154" s="744"/>
      <c r="M154" s="744"/>
      <c r="N154" s="744"/>
      <c r="O154" s="737" t="s">
        <v>74</v>
      </c>
      <c r="P154" s="737"/>
      <c r="Q154" s="737"/>
      <c r="R154" s="737"/>
      <c r="S154" s="737"/>
      <c r="T154" s="737"/>
      <c r="U154" s="738" t="str">
        <f>IF('1-2申請者情報 '!L90&lt;&gt;"",'1-2申請者情報 '!L90,"")</f>
        <v/>
      </c>
      <c r="V154" s="738"/>
      <c r="W154" s="738"/>
      <c r="X154" s="738"/>
      <c r="Y154" s="738"/>
      <c r="Z154" s="738"/>
      <c r="AA154" s="738"/>
      <c r="AB154" s="737" t="s">
        <v>75</v>
      </c>
      <c r="AC154" s="737"/>
      <c r="AD154" s="737"/>
      <c r="AE154" s="737"/>
      <c r="AF154" s="737"/>
      <c r="AG154" s="737"/>
      <c r="AH154" s="738" t="str">
        <f>IF('1-2申請者情報 '!E91&lt;&gt;"",'1-2申請者情報 '!E91,"")</f>
        <v/>
      </c>
      <c r="AI154" s="738"/>
      <c r="AJ154" s="738"/>
      <c r="AK154" s="738"/>
      <c r="AL154" s="739" t="s">
        <v>76</v>
      </c>
      <c r="AM154" s="739"/>
      <c r="AN154" s="739"/>
    </row>
    <row r="155" spans="2:40" s="63" customFormat="1" ht="22.5" customHeight="1">
      <c r="B155" s="726" t="s">
        <v>77</v>
      </c>
      <c r="C155" s="726"/>
      <c r="D155" s="726"/>
      <c r="E155" s="726"/>
      <c r="F155" s="726"/>
      <c r="G155" s="742" t="str">
        <f>IF('1-2申請者情報 '!G92&lt;&gt;"",'1-2申請者情報 '!G92,"")</f>
        <v/>
      </c>
      <c r="H155" s="742"/>
      <c r="I155" s="742"/>
      <c r="J155" s="742"/>
      <c r="K155" s="742"/>
      <c r="L155" s="742"/>
      <c r="M155" s="742"/>
      <c r="N155" s="742"/>
      <c r="O155" s="742" t="str">
        <f>IF('1-2申請者情報 '!K92&lt;&gt;"",'1-2申請者情報 '!K92,"")</f>
        <v/>
      </c>
      <c r="P155" s="742"/>
      <c r="Q155" s="742"/>
      <c r="R155" s="742"/>
      <c r="S155" s="742"/>
      <c r="T155" s="742"/>
      <c r="U155" s="742"/>
      <c r="V155" s="742"/>
      <c r="W155" s="743"/>
      <c r="X155" s="743"/>
      <c r="Y155" s="743"/>
      <c r="Z155" s="743"/>
      <c r="AA155" s="743"/>
      <c r="AB155" s="743"/>
      <c r="AC155" s="743"/>
      <c r="AD155" s="743"/>
      <c r="AE155" s="743"/>
      <c r="AF155" s="743"/>
      <c r="AG155" s="743"/>
      <c r="AH155" s="743"/>
      <c r="AI155" s="743"/>
      <c r="AJ155" s="743"/>
      <c r="AK155" s="743"/>
      <c r="AL155" s="743"/>
      <c r="AM155" s="743"/>
      <c r="AN155" s="743"/>
    </row>
    <row r="156" spans="2:40" s="63" customFormat="1" ht="22.5" customHeight="1">
      <c r="B156" s="726"/>
      <c r="C156" s="726"/>
      <c r="D156" s="726"/>
      <c r="E156" s="726"/>
      <c r="F156" s="726"/>
      <c r="G156" s="725" t="str">
        <f>IF('1-2申請者情報 '!G93&lt;&gt;"",'1-2申請者情報 '!G93,"")</f>
        <v/>
      </c>
      <c r="H156" s="725"/>
      <c r="I156" s="725"/>
      <c r="J156" s="725"/>
      <c r="K156" s="725"/>
      <c r="L156" s="725"/>
      <c r="M156" s="725"/>
      <c r="N156" s="725"/>
      <c r="O156" s="725"/>
      <c r="P156" s="725"/>
      <c r="Q156" s="725"/>
      <c r="R156" s="725"/>
      <c r="S156" s="725"/>
      <c r="T156" s="725"/>
      <c r="U156" s="725"/>
      <c r="V156" s="725"/>
      <c r="W156" s="725"/>
      <c r="X156" s="725"/>
      <c r="Y156" s="725"/>
      <c r="Z156" s="725"/>
      <c r="AA156" s="725"/>
      <c r="AB156" s="725"/>
      <c r="AC156" s="725"/>
      <c r="AD156" s="725"/>
      <c r="AE156" s="725"/>
      <c r="AF156" s="725"/>
      <c r="AG156" s="725"/>
      <c r="AH156" s="725"/>
      <c r="AI156" s="725"/>
      <c r="AJ156" s="725"/>
      <c r="AK156" s="725"/>
      <c r="AL156" s="725"/>
      <c r="AM156" s="725"/>
      <c r="AN156" s="725"/>
    </row>
    <row r="157" spans="2:40" s="63" customFormat="1" ht="22.5" customHeight="1">
      <c r="B157" s="726" t="s">
        <v>934</v>
      </c>
      <c r="C157" s="726"/>
      <c r="D157" s="726"/>
      <c r="E157" s="726"/>
      <c r="F157" s="726"/>
      <c r="G157" s="727" t="str">
        <f>IF('1-2申請者情報 '!E94&lt;&gt;"",'1-2申請者情報 '!E94,"")</f>
        <v/>
      </c>
      <c r="H157" s="727"/>
      <c r="I157" s="727"/>
      <c r="J157" s="727"/>
      <c r="K157" s="727"/>
      <c r="L157" s="727"/>
      <c r="M157" s="727"/>
      <c r="N157" s="727"/>
      <c r="O157" s="727"/>
      <c r="P157" s="727"/>
      <c r="Q157" s="727"/>
      <c r="R157" s="727"/>
      <c r="S157" s="727"/>
      <c r="T157" s="727"/>
      <c r="U157" s="727"/>
      <c r="V157" s="727"/>
      <c r="W157" s="727"/>
      <c r="X157" s="727"/>
      <c r="Y157" s="727"/>
      <c r="Z157" s="727"/>
      <c r="AA157" s="727"/>
      <c r="AB157" s="727"/>
      <c r="AC157" s="727"/>
      <c r="AD157" s="727"/>
      <c r="AE157" s="727"/>
      <c r="AF157" s="727"/>
      <c r="AG157" s="727"/>
      <c r="AH157" s="727"/>
      <c r="AI157" s="727"/>
      <c r="AJ157" s="727"/>
      <c r="AK157" s="727"/>
      <c r="AL157" s="727"/>
      <c r="AM157" s="727"/>
      <c r="AN157" s="727"/>
    </row>
    <row r="158" spans="2:40" s="63" customFormat="1" ht="28" customHeight="1">
      <c r="B158" s="728" t="s">
        <v>825</v>
      </c>
      <c r="C158" s="729"/>
      <c r="D158" s="729"/>
      <c r="E158" s="729"/>
      <c r="F158" s="730"/>
      <c r="G158" s="724" t="s">
        <v>434</v>
      </c>
      <c r="H158" s="724"/>
      <c r="I158" s="724"/>
      <c r="J158" s="724"/>
      <c r="K158" s="724"/>
      <c r="L158" s="724"/>
      <c r="M158" s="724"/>
      <c r="N158" s="724"/>
      <c r="O158" s="724"/>
      <c r="P158" s="724"/>
      <c r="Q158" s="724"/>
      <c r="R158" s="724"/>
      <c r="S158" s="724"/>
      <c r="T158" s="725" t="str">
        <f>IF('1-2申請者情報 '!N95&lt;&gt;"",'1-2申請者情報 '!N95,"")</f>
        <v/>
      </c>
      <c r="U158" s="725"/>
      <c r="V158" s="725"/>
      <c r="W158" s="725"/>
      <c r="X158" s="734" t="s">
        <v>826</v>
      </c>
      <c r="Y158" s="734"/>
      <c r="Z158" s="734"/>
      <c r="AA158" s="734"/>
      <c r="AB158" s="734"/>
      <c r="AC158" s="734"/>
      <c r="AD158" s="734"/>
      <c r="AE158" s="734"/>
      <c r="AF158" s="734"/>
      <c r="AG158" s="734"/>
      <c r="AH158" s="734"/>
      <c r="AI158" s="734"/>
      <c r="AJ158" s="725" t="str">
        <f>IF('1-2申請者情報 '!N97&lt;&gt;"",'1-2申請者情報 '!N97,"")</f>
        <v/>
      </c>
      <c r="AK158" s="725"/>
      <c r="AL158" s="725"/>
      <c r="AM158" s="725"/>
      <c r="AN158" s="725"/>
    </row>
    <row r="159" spans="2:40" s="63" customFormat="1" ht="28" customHeight="1">
      <c r="B159" s="731"/>
      <c r="C159" s="732"/>
      <c r="D159" s="732"/>
      <c r="E159" s="732"/>
      <c r="F159" s="733"/>
      <c r="G159" s="724" t="s">
        <v>435</v>
      </c>
      <c r="H159" s="724"/>
      <c r="I159" s="724"/>
      <c r="J159" s="724"/>
      <c r="K159" s="724"/>
      <c r="L159" s="724"/>
      <c r="M159" s="724"/>
      <c r="N159" s="724"/>
      <c r="O159" s="724"/>
      <c r="P159" s="724"/>
      <c r="Q159" s="724"/>
      <c r="R159" s="724"/>
      <c r="S159" s="724"/>
      <c r="T159" s="725" t="str">
        <f>IF('1-2申請者情報 '!N96&lt;&gt;"",'1-2申請者情報 '!N96,"")</f>
        <v/>
      </c>
      <c r="U159" s="725"/>
      <c r="V159" s="725"/>
      <c r="W159" s="725"/>
      <c r="X159" s="735"/>
      <c r="Y159" s="735"/>
      <c r="Z159" s="735"/>
      <c r="AA159" s="735"/>
      <c r="AB159" s="735"/>
      <c r="AC159" s="735"/>
      <c r="AD159" s="735"/>
      <c r="AE159" s="735"/>
      <c r="AF159" s="735"/>
      <c r="AG159" s="735"/>
      <c r="AH159" s="735"/>
      <c r="AI159" s="735"/>
      <c r="AJ159" s="735"/>
      <c r="AK159" s="735"/>
      <c r="AL159" s="735"/>
      <c r="AM159" s="735"/>
      <c r="AN159" s="735"/>
    </row>
    <row r="160" spans="2:40" s="147" customFormat="1" ht="29.5" customHeight="1">
      <c r="B160" s="357"/>
      <c r="C160" s="357"/>
      <c r="D160" s="357"/>
      <c r="E160" s="357"/>
      <c r="F160" s="357"/>
      <c r="G160" s="352"/>
      <c r="H160" s="352"/>
      <c r="I160" s="352"/>
      <c r="J160" s="352"/>
      <c r="K160" s="352"/>
      <c r="L160" s="352"/>
      <c r="M160" s="352"/>
      <c r="N160" s="352"/>
      <c r="O160" s="352"/>
      <c r="P160" s="352"/>
      <c r="Q160" s="352"/>
      <c r="R160" s="352"/>
      <c r="S160" s="352"/>
      <c r="T160" s="352"/>
      <c r="U160" s="352"/>
      <c r="V160" s="352"/>
      <c r="W160" s="352"/>
      <c r="X160" s="352"/>
      <c r="Y160" s="352"/>
      <c r="Z160" s="352"/>
      <c r="AA160" s="352"/>
      <c r="AB160" s="352"/>
      <c r="AC160" s="352"/>
      <c r="AD160" s="352"/>
      <c r="AE160" s="352"/>
      <c r="AF160" s="352"/>
      <c r="AG160" s="352"/>
      <c r="AH160" s="352"/>
      <c r="AI160" s="352"/>
      <c r="AJ160" s="352"/>
      <c r="AK160" s="352"/>
      <c r="AL160" s="352"/>
      <c r="AM160" s="352"/>
    </row>
    <row r="161" spans="2:40" s="353" customFormat="1" ht="18.5" customHeight="1">
      <c r="B161" s="335" t="s">
        <v>875</v>
      </c>
      <c r="C161" s="355"/>
      <c r="D161" s="355"/>
      <c r="E161" s="355"/>
      <c r="F161" s="355"/>
      <c r="G161" s="355"/>
      <c r="H161" s="356"/>
      <c r="I161" s="356"/>
      <c r="J161" s="356"/>
      <c r="K161" s="356"/>
      <c r="L161" s="356"/>
      <c r="M161" s="356"/>
      <c r="N161" s="356"/>
      <c r="O161" s="356"/>
      <c r="P161" s="356"/>
      <c r="Q161" s="356"/>
      <c r="V161" s="354"/>
      <c r="W161" s="354"/>
      <c r="X161" s="354"/>
      <c r="Y161" s="354"/>
      <c r="Z161" s="354"/>
      <c r="AA161" s="354"/>
      <c r="AB161" s="354"/>
      <c r="AC161" s="354"/>
      <c r="AD161" s="354"/>
      <c r="AE161" s="354"/>
      <c r="AF161" s="354"/>
      <c r="AG161" s="354"/>
      <c r="AH161" s="354"/>
      <c r="AI161" s="354"/>
      <c r="AJ161" s="354"/>
      <c r="AK161" s="354"/>
      <c r="AL161" s="354"/>
      <c r="AM161" s="354"/>
      <c r="AN161" s="354"/>
    </row>
    <row r="162" spans="2:40" s="63" customFormat="1" ht="22.5" customHeight="1">
      <c r="B162" s="737" t="s">
        <v>71</v>
      </c>
      <c r="C162" s="737"/>
      <c r="D162" s="737"/>
      <c r="E162" s="737"/>
      <c r="F162" s="737"/>
      <c r="G162" s="736" t="str">
        <f>IF('1-2申請者情報 '!E100&lt;&gt;"",'1-2申請者情報 '!E100,"")</f>
        <v/>
      </c>
      <c r="H162" s="736"/>
      <c r="I162" s="736"/>
      <c r="J162" s="736"/>
      <c r="K162" s="736"/>
      <c r="L162" s="736"/>
      <c r="M162" s="736"/>
      <c r="N162" s="736"/>
      <c r="O162" s="736"/>
      <c r="P162" s="736"/>
      <c r="Q162" s="736"/>
      <c r="R162" s="736"/>
      <c r="S162" s="736"/>
      <c r="T162" s="736"/>
      <c r="U162" s="736"/>
      <c r="V162" s="736"/>
      <c r="W162" s="736"/>
      <c r="X162" s="736"/>
      <c r="Y162" s="736"/>
      <c r="Z162" s="736"/>
      <c r="AA162" s="736"/>
      <c r="AB162" s="736"/>
      <c r="AC162" s="736"/>
      <c r="AD162" s="736"/>
      <c r="AE162" s="736"/>
      <c r="AF162" s="736"/>
      <c r="AG162" s="736"/>
      <c r="AH162" s="736"/>
      <c r="AI162" s="736"/>
      <c r="AJ162" s="736"/>
      <c r="AK162" s="736"/>
      <c r="AL162" s="736"/>
      <c r="AM162" s="736"/>
      <c r="AN162" s="736"/>
    </row>
    <row r="163" spans="2:40" s="63" customFormat="1" ht="22.5" customHeight="1">
      <c r="B163" s="740" t="s">
        <v>73</v>
      </c>
      <c r="C163" s="741"/>
      <c r="D163" s="741"/>
      <c r="E163" s="741"/>
      <c r="F163" s="741"/>
      <c r="G163" s="744" t="str">
        <f>IF('1-2申請者情報 '!E101&lt;&gt;"",'1-2申請者情報 '!E101,"")</f>
        <v/>
      </c>
      <c r="H163" s="744"/>
      <c r="I163" s="744"/>
      <c r="J163" s="744"/>
      <c r="K163" s="744"/>
      <c r="L163" s="744"/>
      <c r="M163" s="744"/>
      <c r="N163" s="744"/>
      <c r="O163" s="737" t="s">
        <v>74</v>
      </c>
      <c r="P163" s="737"/>
      <c r="Q163" s="737"/>
      <c r="R163" s="737"/>
      <c r="S163" s="737"/>
      <c r="T163" s="737"/>
      <c r="U163" s="738" t="str">
        <f>IF('1-2申請者情報 '!L101&lt;&gt;"",'1-2申請者情報 '!L101,"")</f>
        <v/>
      </c>
      <c r="V163" s="738"/>
      <c r="W163" s="738"/>
      <c r="X163" s="738"/>
      <c r="Y163" s="738"/>
      <c r="Z163" s="738"/>
      <c r="AA163" s="738"/>
      <c r="AB163" s="737" t="s">
        <v>75</v>
      </c>
      <c r="AC163" s="737"/>
      <c r="AD163" s="737"/>
      <c r="AE163" s="737"/>
      <c r="AF163" s="737"/>
      <c r="AG163" s="737"/>
      <c r="AH163" s="738" t="str">
        <f>IF('1-2申請者情報 '!E102&lt;&gt;"",'1-2申請者情報 '!E102,"")</f>
        <v/>
      </c>
      <c r="AI163" s="738"/>
      <c r="AJ163" s="738"/>
      <c r="AK163" s="738"/>
      <c r="AL163" s="739" t="s">
        <v>76</v>
      </c>
      <c r="AM163" s="739"/>
      <c r="AN163" s="739"/>
    </row>
    <row r="164" spans="2:40" s="63" customFormat="1" ht="22.5" customHeight="1">
      <c r="B164" s="726" t="s">
        <v>77</v>
      </c>
      <c r="C164" s="726"/>
      <c r="D164" s="726"/>
      <c r="E164" s="726"/>
      <c r="F164" s="726"/>
      <c r="G164" s="742" t="str">
        <f>IF('1-2申請者情報 '!G103&lt;&gt;"",'1-2申請者情報 '!G103,"")</f>
        <v/>
      </c>
      <c r="H164" s="742"/>
      <c r="I164" s="742"/>
      <c r="J164" s="742"/>
      <c r="K164" s="742"/>
      <c r="L164" s="742"/>
      <c r="M164" s="742"/>
      <c r="N164" s="742"/>
      <c r="O164" s="742" t="str">
        <f>IF('1-2申請者情報 '!K103&lt;&gt;"",'1-2申請者情報 '!K103,"")</f>
        <v/>
      </c>
      <c r="P164" s="742"/>
      <c r="Q164" s="742"/>
      <c r="R164" s="742"/>
      <c r="S164" s="742"/>
      <c r="T164" s="742"/>
      <c r="U164" s="742"/>
      <c r="V164" s="742"/>
      <c r="W164" s="743"/>
      <c r="X164" s="743"/>
      <c r="Y164" s="743"/>
      <c r="Z164" s="743"/>
      <c r="AA164" s="743"/>
      <c r="AB164" s="743"/>
      <c r="AC164" s="743"/>
      <c r="AD164" s="743"/>
      <c r="AE164" s="743"/>
      <c r="AF164" s="743"/>
      <c r="AG164" s="743"/>
      <c r="AH164" s="743"/>
      <c r="AI164" s="743"/>
      <c r="AJ164" s="743"/>
      <c r="AK164" s="743"/>
      <c r="AL164" s="743"/>
      <c r="AM164" s="743"/>
      <c r="AN164" s="743"/>
    </row>
    <row r="165" spans="2:40" s="63" customFormat="1" ht="22.5" customHeight="1">
      <c r="B165" s="726"/>
      <c r="C165" s="726"/>
      <c r="D165" s="726"/>
      <c r="E165" s="726"/>
      <c r="F165" s="726"/>
      <c r="G165" s="725" t="str">
        <f>IF('1-2申請者情報 '!G104&lt;&gt;"",'1-2申請者情報 '!G104,"")</f>
        <v/>
      </c>
      <c r="H165" s="725"/>
      <c r="I165" s="725"/>
      <c r="J165" s="725"/>
      <c r="K165" s="725"/>
      <c r="L165" s="725"/>
      <c r="M165" s="725"/>
      <c r="N165" s="725"/>
      <c r="O165" s="725"/>
      <c r="P165" s="725"/>
      <c r="Q165" s="725"/>
      <c r="R165" s="725"/>
      <c r="S165" s="725"/>
      <c r="T165" s="725"/>
      <c r="U165" s="725"/>
      <c r="V165" s="725"/>
      <c r="W165" s="725"/>
      <c r="X165" s="725"/>
      <c r="Y165" s="725"/>
      <c r="Z165" s="725"/>
      <c r="AA165" s="725"/>
      <c r="AB165" s="725"/>
      <c r="AC165" s="725"/>
      <c r="AD165" s="725"/>
      <c r="AE165" s="725"/>
      <c r="AF165" s="725"/>
      <c r="AG165" s="725"/>
      <c r="AH165" s="725"/>
      <c r="AI165" s="725"/>
      <c r="AJ165" s="725"/>
      <c r="AK165" s="725"/>
      <c r="AL165" s="725"/>
      <c r="AM165" s="725"/>
      <c r="AN165" s="725"/>
    </row>
    <row r="166" spans="2:40" s="63" customFormat="1" ht="22.5" customHeight="1">
      <c r="B166" s="726" t="s">
        <v>934</v>
      </c>
      <c r="C166" s="726"/>
      <c r="D166" s="726"/>
      <c r="E166" s="726"/>
      <c r="F166" s="726"/>
      <c r="G166" s="727" t="str">
        <f>IF('1-2申請者情報 '!E105&lt;&gt;"",'1-2申請者情報 '!E105,"")</f>
        <v/>
      </c>
      <c r="H166" s="727"/>
      <c r="I166" s="727"/>
      <c r="J166" s="727"/>
      <c r="K166" s="727"/>
      <c r="L166" s="727"/>
      <c r="M166" s="727"/>
      <c r="N166" s="727"/>
      <c r="O166" s="727"/>
      <c r="P166" s="727"/>
      <c r="Q166" s="727"/>
      <c r="R166" s="727"/>
      <c r="S166" s="727"/>
      <c r="T166" s="727"/>
      <c r="U166" s="727"/>
      <c r="V166" s="727"/>
      <c r="W166" s="727"/>
      <c r="X166" s="727"/>
      <c r="Y166" s="727"/>
      <c r="Z166" s="727"/>
      <c r="AA166" s="727"/>
      <c r="AB166" s="727"/>
      <c r="AC166" s="727"/>
      <c r="AD166" s="727"/>
      <c r="AE166" s="727"/>
      <c r="AF166" s="727"/>
      <c r="AG166" s="727"/>
      <c r="AH166" s="727"/>
      <c r="AI166" s="727"/>
      <c r="AJ166" s="727"/>
      <c r="AK166" s="727"/>
      <c r="AL166" s="727"/>
      <c r="AM166" s="727"/>
      <c r="AN166" s="727"/>
    </row>
    <row r="167" spans="2:40" s="63" customFormat="1" ht="28" customHeight="1">
      <c r="B167" s="728" t="s">
        <v>825</v>
      </c>
      <c r="C167" s="729"/>
      <c r="D167" s="729"/>
      <c r="E167" s="729"/>
      <c r="F167" s="730"/>
      <c r="G167" s="724" t="s">
        <v>434</v>
      </c>
      <c r="H167" s="724"/>
      <c r="I167" s="724"/>
      <c r="J167" s="724"/>
      <c r="K167" s="724"/>
      <c r="L167" s="724"/>
      <c r="M167" s="724"/>
      <c r="N167" s="724"/>
      <c r="O167" s="724"/>
      <c r="P167" s="724"/>
      <c r="Q167" s="724"/>
      <c r="R167" s="724"/>
      <c r="S167" s="724"/>
      <c r="T167" s="725" t="str">
        <f>IF('1-2申請者情報 '!N106&lt;&gt;"",'1-2申請者情報 '!N106,"")</f>
        <v/>
      </c>
      <c r="U167" s="725"/>
      <c r="V167" s="725"/>
      <c r="W167" s="725"/>
      <c r="X167" s="734" t="s">
        <v>826</v>
      </c>
      <c r="Y167" s="734"/>
      <c r="Z167" s="734"/>
      <c r="AA167" s="734"/>
      <c r="AB167" s="734"/>
      <c r="AC167" s="734"/>
      <c r="AD167" s="734"/>
      <c r="AE167" s="734"/>
      <c r="AF167" s="734"/>
      <c r="AG167" s="734"/>
      <c r="AH167" s="734"/>
      <c r="AI167" s="734"/>
      <c r="AJ167" s="725" t="str">
        <f>IF('1-2申請者情報 '!N108&lt;&gt;"",'1-2申請者情報 '!N108,"")</f>
        <v/>
      </c>
      <c r="AK167" s="725"/>
      <c r="AL167" s="725"/>
      <c r="AM167" s="725"/>
      <c r="AN167" s="725"/>
    </row>
    <row r="168" spans="2:40" s="63" customFormat="1" ht="28" customHeight="1">
      <c r="B168" s="731"/>
      <c r="C168" s="732"/>
      <c r="D168" s="732"/>
      <c r="E168" s="732"/>
      <c r="F168" s="733"/>
      <c r="G168" s="724" t="s">
        <v>435</v>
      </c>
      <c r="H168" s="724"/>
      <c r="I168" s="724"/>
      <c r="J168" s="724"/>
      <c r="K168" s="724"/>
      <c r="L168" s="724"/>
      <c r="M168" s="724"/>
      <c r="N168" s="724"/>
      <c r="O168" s="724"/>
      <c r="P168" s="724"/>
      <c r="Q168" s="724"/>
      <c r="R168" s="724"/>
      <c r="S168" s="724"/>
      <c r="T168" s="725" t="str">
        <f>IF('1-2申請者情報 '!N107&lt;&gt;"",'1-2申請者情報 '!N107,"")</f>
        <v/>
      </c>
      <c r="U168" s="725"/>
      <c r="V168" s="725"/>
      <c r="W168" s="725"/>
      <c r="X168" s="735"/>
      <c r="Y168" s="735"/>
      <c r="Z168" s="735"/>
      <c r="AA168" s="735"/>
      <c r="AB168" s="735"/>
      <c r="AC168" s="735"/>
      <c r="AD168" s="735"/>
      <c r="AE168" s="735"/>
      <c r="AF168" s="735"/>
      <c r="AG168" s="735"/>
      <c r="AH168" s="735"/>
      <c r="AI168" s="735"/>
      <c r="AJ168" s="735"/>
      <c r="AK168" s="735"/>
      <c r="AL168" s="735"/>
      <c r="AM168" s="735"/>
      <c r="AN168" s="735"/>
    </row>
    <row r="169" spans="2:40" s="147" customFormat="1" ht="29.5" customHeight="1">
      <c r="B169" s="357"/>
      <c r="C169" s="357"/>
      <c r="D169" s="357"/>
      <c r="E169" s="357"/>
      <c r="F169" s="357"/>
      <c r="G169" s="352"/>
      <c r="H169" s="352"/>
      <c r="I169" s="352"/>
      <c r="J169" s="352"/>
      <c r="K169" s="352"/>
      <c r="L169" s="352"/>
      <c r="M169" s="352"/>
      <c r="N169" s="352"/>
      <c r="O169" s="352"/>
      <c r="P169" s="352"/>
      <c r="Q169" s="352"/>
      <c r="R169" s="352"/>
      <c r="S169" s="352"/>
      <c r="T169" s="352"/>
      <c r="U169" s="352"/>
      <c r="V169" s="352"/>
      <c r="W169" s="352"/>
      <c r="X169" s="352"/>
      <c r="Y169" s="352"/>
      <c r="Z169" s="352"/>
      <c r="AA169" s="352"/>
      <c r="AB169" s="352"/>
      <c r="AC169" s="352"/>
      <c r="AD169" s="352"/>
      <c r="AE169" s="352"/>
      <c r="AF169" s="352"/>
      <c r="AG169" s="352"/>
      <c r="AH169" s="352"/>
      <c r="AI169" s="352"/>
      <c r="AJ169" s="352"/>
      <c r="AK169" s="352"/>
      <c r="AL169" s="352"/>
      <c r="AM169" s="352"/>
    </row>
    <row r="170" spans="2:40" s="353" customFormat="1" ht="18.5" customHeight="1">
      <c r="B170" s="335" t="s">
        <v>876</v>
      </c>
      <c r="C170" s="355"/>
      <c r="D170" s="355"/>
      <c r="E170" s="355"/>
      <c r="F170" s="355"/>
      <c r="G170" s="355"/>
      <c r="H170" s="356"/>
      <c r="I170" s="356"/>
      <c r="J170" s="356"/>
      <c r="K170" s="356"/>
      <c r="L170" s="356"/>
      <c r="M170" s="356"/>
      <c r="N170" s="356"/>
      <c r="O170" s="356"/>
      <c r="P170" s="356"/>
      <c r="Q170" s="356"/>
      <c r="V170" s="354"/>
      <c r="W170" s="354"/>
      <c r="X170" s="354"/>
      <c r="Y170" s="354"/>
      <c r="Z170" s="354"/>
      <c r="AA170" s="354"/>
      <c r="AB170" s="354"/>
      <c r="AC170" s="354"/>
      <c r="AD170" s="354"/>
      <c r="AE170" s="354"/>
      <c r="AF170" s="354"/>
      <c r="AG170" s="354"/>
      <c r="AH170" s="354"/>
      <c r="AI170" s="354"/>
      <c r="AJ170" s="354"/>
      <c r="AK170" s="354"/>
      <c r="AL170" s="354"/>
      <c r="AM170" s="354"/>
      <c r="AN170" s="354"/>
    </row>
    <row r="171" spans="2:40" s="63" customFormat="1" ht="22.5" customHeight="1">
      <c r="B171" s="737" t="s">
        <v>71</v>
      </c>
      <c r="C171" s="737"/>
      <c r="D171" s="737"/>
      <c r="E171" s="737"/>
      <c r="F171" s="737"/>
      <c r="G171" s="736" t="str">
        <f>IF('1-2申請者情報 '!E111&lt;&gt;"",'1-2申請者情報 '!E111,"")</f>
        <v/>
      </c>
      <c r="H171" s="736"/>
      <c r="I171" s="736"/>
      <c r="J171" s="736"/>
      <c r="K171" s="736"/>
      <c r="L171" s="736"/>
      <c r="M171" s="736"/>
      <c r="N171" s="736"/>
      <c r="O171" s="736"/>
      <c r="P171" s="736"/>
      <c r="Q171" s="736"/>
      <c r="R171" s="736"/>
      <c r="S171" s="736"/>
      <c r="T171" s="736"/>
      <c r="U171" s="736"/>
      <c r="V171" s="736"/>
      <c r="W171" s="736"/>
      <c r="X171" s="736"/>
      <c r="Y171" s="736"/>
      <c r="Z171" s="736"/>
      <c r="AA171" s="736"/>
      <c r="AB171" s="736"/>
      <c r="AC171" s="736"/>
      <c r="AD171" s="736"/>
      <c r="AE171" s="736"/>
      <c r="AF171" s="736"/>
      <c r="AG171" s="736"/>
      <c r="AH171" s="736"/>
      <c r="AI171" s="736"/>
      <c r="AJ171" s="736"/>
      <c r="AK171" s="736"/>
      <c r="AL171" s="736"/>
      <c r="AM171" s="736"/>
      <c r="AN171" s="736"/>
    </row>
    <row r="172" spans="2:40" s="63" customFormat="1" ht="22.5" customHeight="1">
      <c r="B172" s="740" t="s">
        <v>73</v>
      </c>
      <c r="C172" s="741"/>
      <c r="D172" s="741"/>
      <c r="E172" s="741"/>
      <c r="F172" s="741"/>
      <c r="G172" s="744" t="str">
        <f>IF('1-2申請者情報 '!E112&lt;&gt;"",'1-2申請者情報 '!E112,"")</f>
        <v/>
      </c>
      <c r="H172" s="744"/>
      <c r="I172" s="744"/>
      <c r="J172" s="744"/>
      <c r="K172" s="744"/>
      <c r="L172" s="744"/>
      <c r="M172" s="744"/>
      <c r="N172" s="744"/>
      <c r="O172" s="737" t="s">
        <v>74</v>
      </c>
      <c r="P172" s="737"/>
      <c r="Q172" s="737"/>
      <c r="R172" s="737"/>
      <c r="S172" s="737"/>
      <c r="T172" s="737"/>
      <c r="U172" s="738" t="str">
        <f>IF('1-2申請者情報 '!L112&lt;&gt;"",'1-2申請者情報 '!L112,"")</f>
        <v/>
      </c>
      <c r="V172" s="738"/>
      <c r="W172" s="738"/>
      <c r="X172" s="738"/>
      <c r="Y172" s="738"/>
      <c r="Z172" s="738"/>
      <c r="AA172" s="738"/>
      <c r="AB172" s="737" t="s">
        <v>75</v>
      </c>
      <c r="AC172" s="737"/>
      <c r="AD172" s="737"/>
      <c r="AE172" s="737"/>
      <c r="AF172" s="737"/>
      <c r="AG172" s="737"/>
      <c r="AH172" s="738" t="str">
        <f>IF('1-2申請者情報 '!E113&lt;&gt;"",'1-2申請者情報 '!E113,"")</f>
        <v/>
      </c>
      <c r="AI172" s="738"/>
      <c r="AJ172" s="738"/>
      <c r="AK172" s="738"/>
      <c r="AL172" s="739" t="s">
        <v>76</v>
      </c>
      <c r="AM172" s="739"/>
      <c r="AN172" s="739"/>
    </row>
    <row r="173" spans="2:40" s="63" customFormat="1" ht="22.5" customHeight="1">
      <c r="B173" s="726" t="s">
        <v>77</v>
      </c>
      <c r="C173" s="726"/>
      <c r="D173" s="726"/>
      <c r="E173" s="726"/>
      <c r="F173" s="726"/>
      <c r="G173" s="742" t="str">
        <f>IF('1-2申請者情報 '!G114&lt;&gt;"",'1-2申請者情報 '!G114,"")</f>
        <v/>
      </c>
      <c r="H173" s="742"/>
      <c r="I173" s="742"/>
      <c r="J173" s="742"/>
      <c r="K173" s="742"/>
      <c r="L173" s="742"/>
      <c r="M173" s="742"/>
      <c r="N173" s="742"/>
      <c r="O173" s="742" t="str">
        <f>IF('1-2申請者情報 '!K114&lt;&gt;"",'1-2申請者情報 '!K114,"")</f>
        <v/>
      </c>
      <c r="P173" s="742"/>
      <c r="Q173" s="742"/>
      <c r="R173" s="742"/>
      <c r="S173" s="742"/>
      <c r="T173" s="742"/>
      <c r="U173" s="742"/>
      <c r="V173" s="742"/>
      <c r="W173" s="743"/>
      <c r="X173" s="743"/>
      <c r="Y173" s="743"/>
      <c r="Z173" s="743"/>
      <c r="AA173" s="743"/>
      <c r="AB173" s="743"/>
      <c r="AC173" s="743"/>
      <c r="AD173" s="743"/>
      <c r="AE173" s="743"/>
      <c r="AF173" s="743"/>
      <c r="AG173" s="743"/>
      <c r="AH173" s="743"/>
      <c r="AI173" s="743"/>
      <c r="AJ173" s="743"/>
      <c r="AK173" s="743"/>
      <c r="AL173" s="743"/>
      <c r="AM173" s="743"/>
      <c r="AN173" s="743"/>
    </row>
    <row r="174" spans="2:40" s="63" customFormat="1" ht="22.5" customHeight="1">
      <c r="B174" s="726"/>
      <c r="C174" s="726"/>
      <c r="D174" s="726"/>
      <c r="E174" s="726"/>
      <c r="F174" s="726"/>
      <c r="G174" s="725" t="str">
        <f>IF('1-2申請者情報 '!G115&lt;&gt;"",'1-2申請者情報 '!G115,"")</f>
        <v/>
      </c>
      <c r="H174" s="725"/>
      <c r="I174" s="725"/>
      <c r="J174" s="725"/>
      <c r="K174" s="725"/>
      <c r="L174" s="725"/>
      <c r="M174" s="725"/>
      <c r="N174" s="725"/>
      <c r="O174" s="725"/>
      <c r="P174" s="725"/>
      <c r="Q174" s="725"/>
      <c r="R174" s="725"/>
      <c r="S174" s="725"/>
      <c r="T174" s="725"/>
      <c r="U174" s="725"/>
      <c r="V174" s="725"/>
      <c r="W174" s="725"/>
      <c r="X174" s="725"/>
      <c r="Y174" s="725"/>
      <c r="Z174" s="725"/>
      <c r="AA174" s="725"/>
      <c r="AB174" s="725"/>
      <c r="AC174" s="725"/>
      <c r="AD174" s="725"/>
      <c r="AE174" s="725"/>
      <c r="AF174" s="725"/>
      <c r="AG174" s="725"/>
      <c r="AH174" s="725"/>
      <c r="AI174" s="725"/>
      <c r="AJ174" s="725"/>
      <c r="AK174" s="725"/>
      <c r="AL174" s="725"/>
      <c r="AM174" s="725"/>
      <c r="AN174" s="725"/>
    </row>
    <row r="175" spans="2:40" s="63" customFormat="1" ht="22.5" customHeight="1">
      <c r="B175" s="726" t="s">
        <v>934</v>
      </c>
      <c r="C175" s="726"/>
      <c r="D175" s="726"/>
      <c r="E175" s="726"/>
      <c r="F175" s="726"/>
      <c r="G175" s="727" t="str">
        <f>IF('1-2申請者情報 '!E116&lt;&gt;"",'1-2申請者情報 '!E116,"")</f>
        <v/>
      </c>
      <c r="H175" s="727"/>
      <c r="I175" s="727"/>
      <c r="J175" s="727"/>
      <c r="K175" s="727"/>
      <c r="L175" s="727"/>
      <c r="M175" s="727"/>
      <c r="N175" s="727"/>
      <c r="O175" s="727"/>
      <c r="P175" s="727"/>
      <c r="Q175" s="727"/>
      <c r="R175" s="727"/>
      <c r="S175" s="727"/>
      <c r="T175" s="727"/>
      <c r="U175" s="727"/>
      <c r="V175" s="727"/>
      <c r="W175" s="727"/>
      <c r="X175" s="727"/>
      <c r="Y175" s="727"/>
      <c r="Z175" s="727"/>
      <c r="AA175" s="727"/>
      <c r="AB175" s="727"/>
      <c r="AC175" s="727"/>
      <c r="AD175" s="727"/>
      <c r="AE175" s="727"/>
      <c r="AF175" s="727"/>
      <c r="AG175" s="727"/>
      <c r="AH175" s="727"/>
      <c r="AI175" s="727"/>
      <c r="AJ175" s="727"/>
      <c r="AK175" s="727"/>
      <c r="AL175" s="727"/>
      <c r="AM175" s="727"/>
      <c r="AN175" s="727"/>
    </row>
    <row r="176" spans="2:40" s="63" customFormat="1" ht="28" customHeight="1">
      <c r="B176" s="728" t="s">
        <v>825</v>
      </c>
      <c r="C176" s="729"/>
      <c r="D176" s="729"/>
      <c r="E176" s="729"/>
      <c r="F176" s="730"/>
      <c r="G176" s="724" t="s">
        <v>434</v>
      </c>
      <c r="H176" s="724"/>
      <c r="I176" s="724"/>
      <c r="J176" s="724"/>
      <c r="K176" s="724"/>
      <c r="L176" s="724"/>
      <c r="M176" s="724"/>
      <c r="N176" s="724"/>
      <c r="O176" s="724"/>
      <c r="P176" s="724"/>
      <c r="Q176" s="724"/>
      <c r="R176" s="724"/>
      <c r="S176" s="724"/>
      <c r="T176" s="725" t="str">
        <f>IF('1-2申請者情報 '!N117&lt;&gt;"",'1-2申請者情報 '!N117,"")</f>
        <v/>
      </c>
      <c r="U176" s="725"/>
      <c r="V176" s="725"/>
      <c r="W176" s="725"/>
      <c r="X176" s="734" t="s">
        <v>826</v>
      </c>
      <c r="Y176" s="734"/>
      <c r="Z176" s="734"/>
      <c r="AA176" s="734"/>
      <c r="AB176" s="734"/>
      <c r="AC176" s="734"/>
      <c r="AD176" s="734"/>
      <c r="AE176" s="734"/>
      <c r="AF176" s="734"/>
      <c r="AG176" s="734"/>
      <c r="AH176" s="734"/>
      <c r="AI176" s="734"/>
      <c r="AJ176" s="725" t="str">
        <f>IF('1-2申請者情報 '!N119&lt;&gt;"",'1-2申請者情報 '!N119,"")</f>
        <v/>
      </c>
      <c r="AK176" s="725"/>
      <c r="AL176" s="725"/>
      <c r="AM176" s="725"/>
      <c r="AN176" s="725"/>
    </row>
    <row r="177" spans="2:40" s="63" customFormat="1" ht="28" customHeight="1">
      <c r="B177" s="731"/>
      <c r="C177" s="732"/>
      <c r="D177" s="732"/>
      <c r="E177" s="732"/>
      <c r="F177" s="733"/>
      <c r="G177" s="724" t="s">
        <v>435</v>
      </c>
      <c r="H177" s="724"/>
      <c r="I177" s="724"/>
      <c r="J177" s="724"/>
      <c r="K177" s="724"/>
      <c r="L177" s="724"/>
      <c r="M177" s="724"/>
      <c r="N177" s="724"/>
      <c r="O177" s="724"/>
      <c r="P177" s="724"/>
      <c r="Q177" s="724"/>
      <c r="R177" s="724"/>
      <c r="S177" s="724"/>
      <c r="T177" s="725" t="str">
        <f>IF('1-2申請者情報 '!N118&lt;&gt;"",'1-2申請者情報 '!N118,"")</f>
        <v/>
      </c>
      <c r="U177" s="725"/>
      <c r="V177" s="725"/>
      <c r="W177" s="725"/>
      <c r="X177" s="735"/>
      <c r="Y177" s="735"/>
      <c r="Z177" s="735"/>
      <c r="AA177" s="735"/>
      <c r="AB177" s="735"/>
      <c r="AC177" s="735"/>
      <c r="AD177" s="735"/>
      <c r="AE177" s="735"/>
      <c r="AF177" s="735"/>
      <c r="AG177" s="735"/>
      <c r="AH177" s="735"/>
      <c r="AI177" s="735"/>
      <c r="AJ177" s="735"/>
      <c r="AK177" s="735"/>
      <c r="AL177" s="735"/>
      <c r="AM177" s="735"/>
      <c r="AN177" s="735"/>
    </row>
  </sheetData>
  <sheetProtection algorithmName="SHA-512" hashValue="SOswViICh2UzuvZm1nDQY48kzDkeE/tAOADUpXH5SDbqYcbPj5ohJKAGesAuOssTu/AVi4Ts5wC6SoT/Kq2LQA==" saltValue="N0H8ohSKDe/w2KQqeE0IYw==" spinCount="100000" sheet="1" formatColumns="0" formatRows="0"/>
  <mergeCells count="504">
    <mergeCell ref="B173:F174"/>
    <mergeCell ref="G173:N173"/>
    <mergeCell ref="O173:V173"/>
    <mergeCell ref="W173:AN173"/>
    <mergeCell ref="G174:AN174"/>
    <mergeCell ref="B175:F175"/>
    <mergeCell ref="G175:AN175"/>
    <mergeCell ref="B176:F177"/>
    <mergeCell ref="G176:S176"/>
    <mergeCell ref="T176:W176"/>
    <mergeCell ref="X176:AI176"/>
    <mergeCell ref="AJ176:AN176"/>
    <mergeCell ref="G177:S177"/>
    <mergeCell ref="T177:W177"/>
    <mergeCell ref="X177:AN177"/>
    <mergeCell ref="B171:F171"/>
    <mergeCell ref="G171:AN171"/>
    <mergeCell ref="B172:F172"/>
    <mergeCell ref="G172:N172"/>
    <mergeCell ref="O172:T172"/>
    <mergeCell ref="U172:AA172"/>
    <mergeCell ref="AB172:AG172"/>
    <mergeCell ref="AH172:AK172"/>
    <mergeCell ref="AL172:AN172"/>
    <mergeCell ref="B164:F165"/>
    <mergeCell ref="G164:N164"/>
    <mergeCell ref="O164:V164"/>
    <mergeCell ref="W164:AN164"/>
    <mergeCell ref="G165:AN165"/>
    <mergeCell ref="B166:F166"/>
    <mergeCell ref="G166:AN166"/>
    <mergeCell ref="B167:F168"/>
    <mergeCell ref="G167:S167"/>
    <mergeCell ref="T167:W167"/>
    <mergeCell ref="X167:AI167"/>
    <mergeCell ref="AJ167:AN167"/>
    <mergeCell ref="G168:S168"/>
    <mergeCell ref="T168:W168"/>
    <mergeCell ref="X168:AN168"/>
    <mergeCell ref="B162:F162"/>
    <mergeCell ref="G162:AN162"/>
    <mergeCell ref="B163:F163"/>
    <mergeCell ref="G163:N163"/>
    <mergeCell ref="O163:T163"/>
    <mergeCell ref="U163:AA163"/>
    <mergeCell ref="AB163:AG163"/>
    <mergeCell ref="AH163:AK163"/>
    <mergeCell ref="AL163:AN163"/>
    <mergeCell ref="B155:F156"/>
    <mergeCell ref="G155:N155"/>
    <mergeCell ref="O155:V155"/>
    <mergeCell ref="W155:AN155"/>
    <mergeCell ref="G156:AN156"/>
    <mergeCell ref="B157:F157"/>
    <mergeCell ref="G157:AN157"/>
    <mergeCell ref="B158:F159"/>
    <mergeCell ref="G158:S158"/>
    <mergeCell ref="T158:W158"/>
    <mergeCell ref="X158:AI158"/>
    <mergeCell ref="AJ158:AN158"/>
    <mergeCell ref="G159:S159"/>
    <mergeCell ref="T159:W159"/>
    <mergeCell ref="X159:AN159"/>
    <mergeCell ref="B153:F153"/>
    <mergeCell ref="G153:AN153"/>
    <mergeCell ref="B154:F154"/>
    <mergeCell ref="G154:N154"/>
    <mergeCell ref="O154:T154"/>
    <mergeCell ref="U154:AA154"/>
    <mergeCell ref="AB154:AG154"/>
    <mergeCell ref="AH154:AK154"/>
    <mergeCell ref="AL154:AN154"/>
    <mergeCell ref="B146:F147"/>
    <mergeCell ref="G146:N146"/>
    <mergeCell ref="O146:V146"/>
    <mergeCell ref="W146:AN146"/>
    <mergeCell ref="G147:AN147"/>
    <mergeCell ref="B148:F148"/>
    <mergeCell ref="G148:AN148"/>
    <mergeCell ref="B149:F150"/>
    <mergeCell ref="G149:S149"/>
    <mergeCell ref="T149:W149"/>
    <mergeCell ref="X149:AI149"/>
    <mergeCell ref="AJ149:AN149"/>
    <mergeCell ref="G150:S150"/>
    <mergeCell ref="T150:W150"/>
    <mergeCell ref="X150:AN150"/>
    <mergeCell ref="B144:F144"/>
    <mergeCell ref="G144:AN144"/>
    <mergeCell ref="B145:F145"/>
    <mergeCell ref="G145:N145"/>
    <mergeCell ref="O145:T145"/>
    <mergeCell ref="U145:AA145"/>
    <mergeCell ref="AB145:AG145"/>
    <mergeCell ref="AH145:AK145"/>
    <mergeCell ref="AL145:AN145"/>
    <mergeCell ref="Z62:AN62"/>
    <mergeCell ref="D64:G64"/>
    <mergeCell ref="H64:L64"/>
    <mergeCell ref="M64:T64"/>
    <mergeCell ref="U64:Y64"/>
    <mergeCell ref="Z64:AN64"/>
    <mergeCell ref="D63:G63"/>
    <mergeCell ref="H63:L63"/>
    <mergeCell ref="M63:T63"/>
    <mergeCell ref="U63:Y63"/>
    <mergeCell ref="Z63:AN63"/>
    <mergeCell ref="G4:AN4"/>
    <mergeCell ref="AL5:AN5"/>
    <mergeCell ref="W6:AN6"/>
    <mergeCell ref="G7:AN7"/>
    <mergeCell ref="G8:AN8"/>
    <mergeCell ref="AJ9:AN9"/>
    <mergeCell ref="X10:AN10"/>
    <mergeCell ref="G13:AN13"/>
    <mergeCell ref="AL14:AN14"/>
    <mergeCell ref="T9:W9"/>
    <mergeCell ref="X9:AI9"/>
    <mergeCell ref="G10:S10"/>
    <mergeCell ref="T10:W10"/>
    <mergeCell ref="AH14:AK14"/>
    <mergeCell ref="G9:S9"/>
    <mergeCell ref="U14:AA14"/>
    <mergeCell ref="AB14:AG14"/>
    <mergeCell ref="W15:AN15"/>
    <mergeCell ref="G16:AN16"/>
    <mergeCell ref="G17:AN17"/>
    <mergeCell ref="AJ18:AN18"/>
    <mergeCell ref="X19:AN19"/>
    <mergeCell ref="G22:AN22"/>
    <mergeCell ref="G23:AN23"/>
    <mergeCell ref="AL24:AN24"/>
    <mergeCell ref="AC25:AN27"/>
    <mergeCell ref="H55:T55"/>
    <mergeCell ref="G48:S48"/>
    <mergeCell ref="B48:F48"/>
    <mergeCell ref="T48:Y48"/>
    <mergeCell ref="Z41:AB41"/>
    <mergeCell ref="AC41:AD41"/>
    <mergeCell ref="AJ41:AK41"/>
    <mergeCell ref="B41:F41"/>
    <mergeCell ref="AE41:AI41"/>
    <mergeCell ref="B45:F45"/>
    <mergeCell ref="G45:S45"/>
    <mergeCell ref="B55:C65"/>
    <mergeCell ref="D65:G65"/>
    <mergeCell ref="H65:L65"/>
    <mergeCell ref="M65:N65"/>
    <mergeCell ref="O65:T65"/>
    <mergeCell ref="U65:Y65"/>
    <mergeCell ref="Z65:AB65"/>
    <mergeCell ref="AC65:AH65"/>
    <mergeCell ref="AI65:AM65"/>
    <mergeCell ref="D62:G62"/>
    <mergeCell ref="H62:L62"/>
    <mergeCell ref="M62:T62"/>
    <mergeCell ref="U62:Y62"/>
    <mergeCell ref="F84:I84"/>
    <mergeCell ref="J84:N84"/>
    <mergeCell ref="O84:S84"/>
    <mergeCell ref="T84:V85"/>
    <mergeCell ref="W84:AA84"/>
    <mergeCell ref="F85:I85"/>
    <mergeCell ref="J85:N85"/>
    <mergeCell ref="O85:S85"/>
    <mergeCell ref="W85:AA85"/>
    <mergeCell ref="D91:E95"/>
    <mergeCell ref="F91:I91"/>
    <mergeCell ref="J91:N91"/>
    <mergeCell ref="O91:S91"/>
    <mergeCell ref="T91:V93"/>
    <mergeCell ref="W91:AA91"/>
    <mergeCell ref="F92:I92"/>
    <mergeCell ref="J92:N92"/>
    <mergeCell ref="O92:S92"/>
    <mergeCell ref="W92:AA92"/>
    <mergeCell ref="F93:I93"/>
    <mergeCell ref="J93:N93"/>
    <mergeCell ref="O93:S93"/>
    <mergeCell ref="W93:AA93"/>
    <mergeCell ref="F94:I94"/>
    <mergeCell ref="O95:S95"/>
    <mergeCell ref="W95:AA95"/>
    <mergeCell ref="J94:N94"/>
    <mergeCell ref="O94:S94"/>
    <mergeCell ref="T94:V95"/>
    <mergeCell ref="W94:AA94"/>
    <mergeCell ref="F95:I95"/>
    <mergeCell ref="J95:N95"/>
    <mergeCell ref="D96:E100"/>
    <mergeCell ref="F96:I96"/>
    <mergeCell ref="J96:N96"/>
    <mergeCell ref="O96:S96"/>
    <mergeCell ref="T96:V98"/>
    <mergeCell ref="W96:AA96"/>
    <mergeCell ref="F97:I97"/>
    <mergeCell ref="J97:N97"/>
    <mergeCell ref="O97:S97"/>
    <mergeCell ref="W97:AA97"/>
    <mergeCell ref="F98:I98"/>
    <mergeCell ref="J98:N98"/>
    <mergeCell ref="O98:S98"/>
    <mergeCell ref="W98:AA98"/>
    <mergeCell ref="F99:I99"/>
    <mergeCell ref="J99:N99"/>
    <mergeCell ref="T99:V100"/>
    <mergeCell ref="W99:AA99"/>
    <mergeCell ref="F100:I100"/>
    <mergeCell ref="J100:N100"/>
    <mergeCell ref="O100:S100"/>
    <mergeCell ref="W100:AA100"/>
    <mergeCell ref="O99:S99"/>
    <mergeCell ref="D86:E90"/>
    <mergeCell ref="F86:I86"/>
    <mergeCell ref="J86:N86"/>
    <mergeCell ref="O86:S86"/>
    <mergeCell ref="T86:V88"/>
    <mergeCell ref="W86:AA86"/>
    <mergeCell ref="F87:I87"/>
    <mergeCell ref="J87:N87"/>
    <mergeCell ref="O87:S87"/>
    <mergeCell ref="W87:AA87"/>
    <mergeCell ref="F88:I88"/>
    <mergeCell ref="J88:N88"/>
    <mergeCell ref="O88:S88"/>
    <mergeCell ref="W88:AA88"/>
    <mergeCell ref="F89:I89"/>
    <mergeCell ref="J89:N89"/>
    <mergeCell ref="O89:S89"/>
    <mergeCell ref="T89:V90"/>
    <mergeCell ref="W89:AA89"/>
    <mergeCell ref="F90:I90"/>
    <mergeCell ref="J90:N90"/>
    <mergeCell ref="O90:S90"/>
    <mergeCell ref="W90:AA90"/>
    <mergeCell ref="H60:L60"/>
    <mergeCell ref="M60:T60"/>
    <mergeCell ref="U60:Y60"/>
    <mergeCell ref="Z60:AN60"/>
    <mergeCell ref="D61:G61"/>
    <mergeCell ref="H61:L61"/>
    <mergeCell ref="M61:T61"/>
    <mergeCell ref="U61:Y61"/>
    <mergeCell ref="Z61:AN61"/>
    <mergeCell ref="D60:G60"/>
    <mergeCell ref="B121:F121"/>
    <mergeCell ref="B122:F123"/>
    <mergeCell ref="G122:S122"/>
    <mergeCell ref="T122:W122"/>
    <mergeCell ref="X122:AI122"/>
    <mergeCell ref="G123:S123"/>
    <mergeCell ref="T123:W123"/>
    <mergeCell ref="W119:AN119"/>
    <mergeCell ref="G120:AN120"/>
    <mergeCell ref="G121:AN121"/>
    <mergeCell ref="AJ122:AN122"/>
    <mergeCell ref="X123:AN123"/>
    <mergeCell ref="O118:T118"/>
    <mergeCell ref="U118:AA118"/>
    <mergeCell ref="AB118:AG118"/>
    <mergeCell ref="AH118:AK118"/>
    <mergeCell ref="G117:AN117"/>
    <mergeCell ref="AL118:AN118"/>
    <mergeCell ref="B119:F120"/>
    <mergeCell ref="G119:N119"/>
    <mergeCell ref="O119:V119"/>
    <mergeCell ref="B106:G106"/>
    <mergeCell ref="H106:S106"/>
    <mergeCell ref="T106:Y106"/>
    <mergeCell ref="Z106:AN106"/>
    <mergeCell ref="B107:G107"/>
    <mergeCell ref="H107:S107"/>
    <mergeCell ref="T107:Y107"/>
    <mergeCell ref="Z107:AN107"/>
    <mergeCell ref="B76:G76"/>
    <mergeCell ref="H76:AH76"/>
    <mergeCell ref="AI76:AN76"/>
    <mergeCell ref="B104:G104"/>
    <mergeCell ref="H104:AN104"/>
    <mergeCell ref="B105:G105"/>
    <mergeCell ref="H105:S105"/>
    <mergeCell ref="T105:Y105"/>
    <mergeCell ref="Z105:AN105"/>
    <mergeCell ref="D80:I80"/>
    <mergeCell ref="J80:N80"/>
    <mergeCell ref="O80:S80"/>
    <mergeCell ref="T80:V80"/>
    <mergeCell ref="W80:AA80"/>
    <mergeCell ref="D81:E85"/>
    <mergeCell ref="F81:I81"/>
    <mergeCell ref="J81:N81"/>
    <mergeCell ref="O81:S81"/>
    <mergeCell ref="T81:V83"/>
    <mergeCell ref="W81:AA81"/>
    <mergeCell ref="F82:I82"/>
    <mergeCell ref="J82:N82"/>
    <mergeCell ref="O82:S82"/>
    <mergeCell ref="W82:AA82"/>
    <mergeCell ref="B74:G74"/>
    <mergeCell ref="H74:AH74"/>
    <mergeCell ref="F83:I83"/>
    <mergeCell ref="J83:N83"/>
    <mergeCell ref="O83:S83"/>
    <mergeCell ref="W83:AA83"/>
    <mergeCell ref="B77:G77"/>
    <mergeCell ref="H77:AH77"/>
    <mergeCell ref="B18:F19"/>
    <mergeCell ref="G18:S18"/>
    <mergeCell ref="T18:W18"/>
    <mergeCell ref="X18:AI18"/>
    <mergeCell ref="G19:S19"/>
    <mergeCell ref="T19:W19"/>
    <mergeCell ref="AI74:AN74"/>
    <mergeCell ref="B75:G75"/>
    <mergeCell ref="H75:AH75"/>
    <mergeCell ref="AI75:AN75"/>
    <mergeCell ref="B68:G70"/>
    <mergeCell ref="H68:AH68"/>
    <mergeCell ref="AI68:AN68"/>
    <mergeCell ref="H69:AH69"/>
    <mergeCell ref="AI69:AN69"/>
    <mergeCell ref="H70:AH70"/>
    <mergeCell ref="AI70:AN70"/>
    <mergeCell ref="B71:G73"/>
    <mergeCell ref="H71:AH71"/>
    <mergeCell ref="AI71:AN71"/>
    <mergeCell ref="H72:AH72"/>
    <mergeCell ref="AI72:AN72"/>
    <mergeCell ref="H73:AH73"/>
    <mergeCell ref="AI73:AN73"/>
    <mergeCell ref="AC28:AN28"/>
    <mergeCell ref="AC29:AN29"/>
    <mergeCell ref="Z48:AN48"/>
    <mergeCell ref="T45:AN45"/>
    <mergeCell ref="T40:Y40"/>
    <mergeCell ref="G41:S41"/>
    <mergeCell ref="T41:Y41"/>
    <mergeCell ref="Z44:AN44"/>
    <mergeCell ref="AL41:AN41"/>
    <mergeCell ref="Z40:AN40"/>
    <mergeCell ref="Z39:AN39"/>
    <mergeCell ref="W32:AN32"/>
    <mergeCell ref="G33:AN33"/>
    <mergeCell ref="AD34:AN34"/>
    <mergeCell ref="G35:AN35"/>
    <mergeCell ref="AD36:AN36"/>
    <mergeCell ref="Y34:AC34"/>
    <mergeCell ref="O32:V32"/>
    <mergeCell ref="Y36:AC36"/>
    <mergeCell ref="H59:L59"/>
    <mergeCell ref="M59:T59"/>
    <mergeCell ref="U59:Y59"/>
    <mergeCell ref="Z59:AN59"/>
    <mergeCell ref="U56:Y56"/>
    <mergeCell ref="Z56:AN56"/>
    <mergeCell ref="D57:G57"/>
    <mergeCell ref="H57:L57"/>
    <mergeCell ref="M57:T57"/>
    <mergeCell ref="U57:Y57"/>
    <mergeCell ref="Z57:AN57"/>
    <mergeCell ref="D58:G58"/>
    <mergeCell ref="H58:L58"/>
    <mergeCell ref="M58:T58"/>
    <mergeCell ref="U58:Y58"/>
    <mergeCell ref="Z58:AN58"/>
    <mergeCell ref="D59:G59"/>
    <mergeCell ref="D56:G56"/>
    <mergeCell ref="H56:L56"/>
    <mergeCell ref="M56:T56"/>
    <mergeCell ref="U55:Y55"/>
    <mergeCell ref="Z55:AN55"/>
    <mergeCell ref="D55:G55"/>
    <mergeCell ref="I1:L1"/>
    <mergeCell ref="H20:L20"/>
    <mergeCell ref="B4:F4"/>
    <mergeCell ref="B5:F5"/>
    <mergeCell ref="O5:T5"/>
    <mergeCell ref="U5:AA5"/>
    <mergeCell ref="AB5:AG5"/>
    <mergeCell ref="AH5:AK5"/>
    <mergeCell ref="G5:N5"/>
    <mergeCell ref="B6:F7"/>
    <mergeCell ref="B13:F13"/>
    <mergeCell ref="G6:N6"/>
    <mergeCell ref="G15:N15"/>
    <mergeCell ref="O6:V6"/>
    <mergeCell ref="O15:V15"/>
    <mergeCell ref="B15:F16"/>
    <mergeCell ref="B8:F8"/>
    <mergeCell ref="B9:F10"/>
    <mergeCell ref="B14:F14"/>
    <mergeCell ref="G14:N14"/>
    <mergeCell ref="O14:T14"/>
    <mergeCell ref="B17:F17"/>
    <mergeCell ref="AI77:AN77"/>
    <mergeCell ref="B23:F23"/>
    <mergeCell ref="B29:F29"/>
    <mergeCell ref="G28:Q29"/>
    <mergeCell ref="R28:AB28"/>
    <mergeCell ref="B110:G110"/>
    <mergeCell ref="H110:AN110"/>
    <mergeCell ref="B24:F24"/>
    <mergeCell ref="G24:O24"/>
    <mergeCell ref="B25:F27"/>
    <mergeCell ref="G25:Q27"/>
    <mergeCell ref="AA25:AB25"/>
    <mergeCell ref="AA26:AB26"/>
    <mergeCell ref="AA27:AB27"/>
    <mergeCell ref="R25:Z25"/>
    <mergeCell ref="R26:Z26"/>
    <mergeCell ref="R27:Z27"/>
    <mergeCell ref="B66:G67"/>
    <mergeCell ref="H66:AH66"/>
    <mergeCell ref="AI66:AN66"/>
    <mergeCell ref="H67:AH67"/>
    <mergeCell ref="AI67:AN67"/>
    <mergeCell ref="B35:F35"/>
    <mergeCell ref="B22:F22"/>
    <mergeCell ref="P24:Q24"/>
    <mergeCell ref="R24:Z24"/>
    <mergeCell ref="AA24:AB24"/>
    <mergeCell ref="AC24:AK24"/>
    <mergeCell ref="B28:F28"/>
    <mergeCell ref="H54:AL54"/>
    <mergeCell ref="G39:S39"/>
    <mergeCell ref="T39:Y39"/>
    <mergeCell ref="B51:F51"/>
    <mergeCell ref="G51:S51"/>
    <mergeCell ref="G44:S44"/>
    <mergeCell ref="G40:S40"/>
    <mergeCell ref="B32:F33"/>
    <mergeCell ref="R29:AB29"/>
    <mergeCell ref="B44:F44"/>
    <mergeCell ref="T44:Y44"/>
    <mergeCell ref="G32:N32"/>
    <mergeCell ref="B39:F39"/>
    <mergeCell ref="B40:F40"/>
    <mergeCell ref="B36:F36"/>
    <mergeCell ref="G36:X36"/>
    <mergeCell ref="B34:F34"/>
    <mergeCell ref="G34:X34"/>
    <mergeCell ref="AH127:AK127"/>
    <mergeCell ref="G126:AN126"/>
    <mergeCell ref="AL127:AN127"/>
    <mergeCell ref="B111:G111"/>
    <mergeCell ref="H111:S111"/>
    <mergeCell ref="T111:Y111"/>
    <mergeCell ref="Z111:AN111"/>
    <mergeCell ref="B112:G112"/>
    <mergeCell ref="H112:S112"/>
    <mergeCell ref="B126:F126"/>
    <mergeCell ref="B127:F127"/>
    <mergeCell ref="G127:N127"/>
    <mergeCell ref="O127:T127"/>
    <mergeCell ref="U127:AA127"/>
    <mergeCell ref="AB127:AG127"/>
    <mergeCell ref="T112:Y112"/>
    <mergeCell ref="Z112:AN112"/>
    <mergeCell ref="B113:G113"/>
    <mergeCell ref="H113:S113"/>
    <mergeCell ref="T113:Y113"/>
    <mergeCell ref="Z113:AN113"/>
    <mergeCell ref="B117:F117"/>
    <mergeCell ref="B118:F118"/>
    <mergeCell ref="G118:N118"/>
    <mergeCell ref="B130:F130"/>
    <mergeCell ref="B131:F132"/>
    <mergeCell ref="G131:S131"/>
    <mergeCell ref="T131:W131"/>
    <mergeCell ref="X131:AI131"/>
    <mergeCell ref="G132:S132"/>
    <mergeCell ref="T132:W132"/>
    <mergeCell ref="W128:AN128"/>
    <mergeCell ref="G129:AN129"/>
    <mergeCell ref="G130:AN130"/>
    <mergeCell ref="AJ131:AN131"/>
    <mergeCell ref="X132:AN132"/>
    <mergeCell ref="B128:F129"/>
    <mergeCell ref="G128:N128"/>
    <mergeCell ref="O128:V128"/>
    <mergeCell ref="G135:AN135"/>
    <mergeCell ref="O136:T136"/>
    <mergeCell ref="U136:AA136"/>
    <mergeCell ref="AB136:AG136"/>
    <mergeCell ref="AH136:AK136"/>
    <mergeCell ref="AL136:AN136"/>
    <mergeCell ref="B136:F136"/>
    <mergeCell ref="B137:F138"/>
    <mergeCell ref="G138:AN138"/>
    <mergeCell ref="O137:V137"/>
    <mergeCell ref="W137:AN137"/>
    <mergeCell ref="G136:N136"/>
    <mergeCell ref="B135:F135"/>
    <mergeCell ref="G137:N137"/>
    <mergeCell ref="G140:S140"/>
    <mergeCell ref="T140:W140"/>
    <mergeCell ref="B139:F139"/>
    <mergeCell ref="G139:AN139"/>
    <mergeCell ref="B140:F141"/>
    <mergeCell ref="X140:AI140"/>
    <mergeCell ref="AJ140:AN140"/>
    <mergeCell ref="X141:AN141"/>
    <mergeCell ref="G141:S141"/>
    <mergeCell ref="T141:W141"/>
  </mergeCells>
  <phoneticPr fontId="25"/>
  <dataValidations count="1">
    <dataValidation type="whole" operator="greaterThanOrEqual" allowBlank="1" showInputMessage="1" showErrorMessage="1" sqref="AL90:AN93 AL100:AN100 AL95:AN98 AL81:AN83 AL85:AN88 W81:W100 O81:O100 J81:J100" xr:uid="{5BCE0454-FC01-4519-905B-D13F338EB213}">
      <formula1>0</formula1>
    </dataValidation>
  </dataValidations>
  <printOptions horizontalCentered="1"/>
  <pageMargins left="0.27559055118110237" right="0.11811023622047245" top="0.74803149606299213" bottom="0.19685039370078741" header="0.39370078740157483" footer="0.31496062992125984"/>
  <pageSetup paperSize="9" scale="72" fitToHeight="0" orientation="portrait" r:id="rId1"/>
  <headerFooter alignWithMargins="0"/>
  <rowBreaks count="5" manualBreakCount="5">
    <brk id="30" max="40" man="1"/>
    <brk id="53" max="40" man="1"/>
    <brk id="78" max="40" man="1"/>
    <brk id="114" max="40" man="1"/>
    <brk id="151" max="40" man="1"/>
  </rowBreaks>
  <ignoredErrors>
    <ignoredError sqref="G23 P24 AA24:AA27 AL24 AC29 R29 G36 AC41 AJ41 Z44 G48 G51"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6868F-B4B4-428E-958E-63667AEBE5FC}">
  <sheetPr codeName="Sheet9">
    <pageSetUpPr fitToPage="1"/>
  </sheetPr>
  <dimension ref="A1:R120"/>
  <sheetViews>
    <sheetView showGridLines="0" view="pageBreakPreview" zoomScale="90" zoomScaleNormal="100" zoomScaleSheetLayoutView="90" workbookViewId="0"/>
  </sheetViews>
  <sheetFormatPr defaultRowHeight="15" outlineLevelRow="1"/>
  <cols>
    <col min="1" max="1" width="1.58203125" style="139" customWidth="1"/>
    <col min="2" max="2" width="4.83203125" style="139" customWidth="1"/>
    <col min="3" max="3" width="8.75" style="139" customWidth="1"/>
    <col min="4" max="4" width="24.58203125" style="139" customWidth="1"/>
    <col min="5" max="5" width="5.25" style="139" customWidth="1"/>
    <col min="6" max="8" width="8.6640625" style="139"/>
    <col min="9" max="9" width="7.33203125" style="139" customWidth="1"/>
    <col min="10" max="10" width="5.25" style="139" customWidth="1"/>
    <col min="11" max="11" width="7.33203125" style="139" customWidth="1"/>
    <col min="12" max="13" width="8.6640625" style="139"/>
    <col min="14" max="14" width="8.6640625" style="139" customWidth="1"/>
    <col min="15" max="15" width="1.58203125" style="139" customWidth="1"/>
    <col min="16" max="16384" width="8.6640625" style="139"/>
  </cols>
  <sheetData>
    <row r="1" spans="1:18" s="138" customFormat="1" ht="21" customHeight="1">
      <c r="A1" s="444"/>
      <c r="B1" s="603" t="s">
        <v>426</v>
      </c>
      <c r="C1" s="445"/>
      <c r="D1" s="446"/>
      <c r="E1" s="447"/>
      <c r="F1" s="448"/>
      <c r="G1" s="448"/>
      <c r="H1" s="445"/>
      <c r="I1" s="448"/>
      <c r="J1" s="445"/>
      <c r="K1" s="445"/>
      <c r="L1" s="445"/>
      <c r="M1" s="445"/>
      <c r="N1" s="445"/>
      <c r="O1" s="445"/>
      <c r="P1" s="137"/>
      <c r="Q1" s="137"/>
      <c r="R1" s="137"/>
    </row>
    <row r="2" spans="1:18" s="138" customFormat="1" ht="20" customHeight="1">
      <c r="A2" s="449"/>
      <c r="B2" s="16"/>
      <c r="C2" s="445"/>
      <c r="D2" s="446"/>
      <c r="E2" s="450"/>
      <c r="F2" s="448"/>
      <c r="G2" s="448"/>
      <c r="H2" s="445"/>
      <c r="I2" s="448"/>
      <c r="J2" s="445"/>
      <c r="K2" s="445"/>
      <c r="L2" s="445"/>
      <c r="M2" s="445"/>
      <c r="N2" s="445"/>
      <c r="O2" s="445"/>
      <c r="P2" s="137"/>
      <c r="Q2" s="137"/>
      <c r="R2" s="137"/>
    </row>
    <row r="3" spans="1:18" ht="25" customHeight="1">
      <c r="A3" s="451"/>
      <c r="B3" s="935" t="s">
        <v>0</v>
      </c>
      <c r="C3" s="917" t="s">
        <v>1</v>
      </c>
      <c r="D3" s="940"/>
      <c r="E3" s="940"/>
      <c r="F3" s="940"/>
      <c r="G3" s="940"/>
      <c r="H3" s="940"/>
      <c r="I3" s="940"/>
      <c r="J3" s="940"/>
      <c r="K3" s="940"/>
      <c r="L3" s="940"/>
      <c r="M3" s="940"/>
      <c r="N3" s="940"/>
      <c r="O3" s="451"/>
    </row>
    <row r="4" spans="1:18" ht="25" customHeight="1">
      <c r="A4" s="451"/>
      <c r="B4" s="936"/>
      <c r="C4" s="896"/>
      <c r="D4" s="623" t="s">
        <v>427</v>
      </c>
      <c r="E4" s="941"/>
      <c r="F4" s="941"/>
      <c r="G4" s="941"/>
      <c r="H4" s="941"/>
      <c r="I4" s="941"/>
      <c r="J4" s="941"/>
      <c r="K4" s="941"/>
      <c r="L4" s="941"/>
      <c r="M4" s="941"/>
      <c r="N4" s="941"/>
      <c r="O4" s="451"/>
    </row>
    <row r="5" spans="1:18" ht="25" customHeight="1">
      <c r="A5" s="451"/>
      <c r="B5" s="936"/>
      <c r="C5" s="896"/>
      <c r="D5" s="623" t="s">
        <v>428</v>
      </c>
      <c r="E5" s="890"/>
      <c r="F5" s="891"/>
      <c r="G5" s="891"/>
      <c r="H5" s="892"/>
      <c r="I5" s="942" t="s">
        <v>429</v>
      </c>
      <c r="J5" s="942"/>
      <c r="K5" s="942"/>
      <c r="L5" s="943"/>
      <c r="M5" s="943"/>
      <c r="N5" s="943"/>
      <c r="O5" s="451"/>
    </row>
    <row r="6" spans="1:18" ht="25" customHeight="1">
      <c r="A6" s="451"/>
      <c r="B6" s="936"/>
      <c r="C6" s="896"/>
      <c r="D6" s="452" t="s">
        <v>430</v>
      </c>
      <c r="E6" s="905"/>
      <c r="F6" s="906"/>
      <c r="G6" s="907"/>
      <c r="H6" s="140" t="s">
        <v>76</v>
      </c>
      <c r="I6" s="908"/>
      <c r="J6" s="909"/>
      <c r="K6" s="909"/>
      <c r="L6" s="909"/>
      <c r="M6" s="909"/>
      <c r="N6" s="910"/>
      <c r="O6" s="451"/>
    </row>
    <row r="7" spans="1:18" ht="25" customHeight="1">
      <c r="A7" s="451"/>
      <c r="B7" s="936"/>
      <c r="C7" s="896"/>
      <c r="D7" s="940" t="s">
        <v>431</v>
      </c>
      <c r="E7" s="919" t="s">
        <v>261</v>
      </c>
      <c r="F7" s="919"/>
      <c r="G7" s="920"/>
      <c r="H7" s="921"/>
      <c r="I7" s="919" t="s">
        <v>262</v>
      </c>
      <c r="J7" s="919"/>
      <c r="K7" s="938"/>
      <c r="L7" s="938"/>
      <c r="M7" s="938"/>
      <c r="N7" s="938"/>
      <c r="O7" s="451"/>
    </row>
    <row r="8" spans="1:18" ht="25" customHeight="1">
      <c r="A8" s="451"/>
      <c r="B8" s="936"/>
      <c r="C8" s="896"/>
      <c r="D8" s="940"/>
      <c r="E8" s="919" t="s">
        <v>263</v>
      </c>
      <c r="F8" s="919"/>
      <c r="G8" s="939"/>
      <c r="H8" s="939"/>
      <c r="I8" s="939"/>
      <c r="J8" s="939"/>
      <c r="K8" s="939"/>
      <c r="L8" s="939"/>
      <c r="M8" s="939"/>
      <c r="N8" s="939"/>
      <c r="O8" s="451"/>
    </row>
    <row r="9" spans="1:18" ht="25" customHeight="1">
      <c r="A9" s="451"/>
      <c r="B9" s="936"/>
      <c r="C9" s="896"/>
      <c r="D9" s="623" t="s">
        <v>432</v>
      </c>
      <c r="E9" s="901"/>
      <c r="F9" s="902"/>
      <c r="G9" s="902"/>
      <c r="H9" s="902"/>
      <c r="I9" s="902"/>
      <c r="J9" s="902"/>
      <c r="K9" s="902"/>
      <c r="L9" s="902"/>
      <c r="M9" s="902"/>
      <c r="N9" s="903"/>
      <c r="O9" s="451"/>
    </row>
    <row r="10" spans="1:18" ht="25" customHeight="1">
      <c r="A10" s="451"/>
      <c r="B10" s="936"/>
      <c r="C10" s="896"/>
      <c r="D10" s="925" t="s">
        <v>433</v>
      </c>
      <c r="E10" s="904" t="s">
        <v>434</v>
      </c>
      <c r="F10" s="904"/>
      <c r="G10" s="904"/>
      <c r="H10" s="904"/>
      <c r="I10" s="904"/>
      <c r="J10" s="904"/>
      <c r="K10" s="904"/>
      <c r="L10" s="904"/>
      <c r="M10" s="904"/>
      <c r="N10" s="325"/>
      <c r="O10" s="451"/>
      <c r="Q10" s="141"/>
    </row>
    <row r="11" spans="1:18" ht="25" customHeight="1">
      <c r="A11" s="451"/>
      <c r="B11" s="936"/>
      <c r="C11" s="896"/>
      <c r="D11" s="926"/>
      <c r="E11" s="904" t="s">
        <v>435</v>
      </c>
      <c r="F11" s="904"/>
      <c r="G11" s="904"/>
      <c r="H11" s="904"/>
      <c r="I11" s="904"/>
      <c r="J11" s="904"/>
      <c r="K11" s="904"/>
      <c r="L11" s="904"/>
      <c r="M11" s="904"/>
      <c r="N11" s="325"/>
      <c r="O11" s="451"/>
    </row>
    <row r="12" spans="1:18" ht="25" customHeight="1">
      <c r="A12" s="451"/>
      <c r="B12" s="937"/>
      <c r="C12" s="897"/>
      <c r="D12" s="927"/>
      <c r="E12" s="904" t="s">
        <v>460</v>
      </c>
      <c r="F12" s="904"/>
      <c r="G12" s="904"/>
      <c r="H12" s="904"/>
      <c r="I12" s="904"/>
      <c r="J12" s="904"/>
      <c r="K12" s="904"/>
      <c r="L12" s="904"/>
      <c r="M12" s="904"/>
      <c r="N12" s="325"/>
      <c r="O12" s="451"/>
    </row>
    <row r="13" spans="1:18" ht="20.5" customHeight="1">
      <c r="A13" s="451"/>
      <c r="B13" s="453"/>
      <c r="C13" s="454"/>
      <c r="D13" s="455"/>
      <c r="E13" s="456"/>
      <c r="F13" s="456"/>
      <c r="G13" s="456"/>
      <c r="H13" s="456"/>
      <c r="I13" s="456"/>
      <c r="J13" s="456"/>
      <c r="K13" s="456"/>
      <c r="L13" s="456"/>
      <c r="M13" s="456"/>
      <c r="N13" s="457"/>
      <c r="O13" s="451"/>
    </row>
    <row r="14" spans="1:18" ht="25" customHeight="1">
      <c r="A14" s="451"/>
      <c r="B14" s="935" t="s">
        <v>436</v>
      </c>
      <c r="C14" s="893" t="s">
        <v>437</v>
      </c>
      <c r="D14" s="894"/>
      <c r="E14" s="894"/>
      <c r="F14" s="894"/>
      <c r="G14" s="894"/>
      <c r="H14" s="894"/>
      <c r="I14" s="894"/>
      <c r="J14" s="894"/>
      <c r="K14" s="894"/>
      <c r="L14" s="894"/>
      <c r="M14" s="894"/>
      <c r="N14" s="895"/>
      <c r="O14" s="451"/>
    </row>
    <row r="15" spans="1:18" ht="25" customHeight="1">
      <c r="A15" s="451"/>
      <c r="B15" s="936"/>
      <c r="C15" s="896"/>
      <c r="D15" s="623" t="s">
        <v>427</v>
      </c>
      <c r="E15" s="887"/>
      <c r="F15" s="888"/>
      <c r="G15" s="888"/>
      <c r="H15" s="888"/>
      <c r="I15" s="888"/>
      <c r="J15" s="888"/>
      <c r="K15" s="888"/>
      <c r="L15" s="888"/>
      <c r="M15" s="888"/>
      <c r="N15" s="889"/>
      <c r="O15" s="451"/>
    </row>
    <row r="16" spans="1:18" ht="25" customHeight="1">
      <c r="A16" s="451"/>
      <c r="B16" s="936"/>
      <c r="C16" s="896"/>
      <c r="D16" s="623" t="s">
        <v>438</v>
      </c>
      <c r="E16" s="887"/>
      <c r="F16" s="888"/>
      <c r="G16" s="888"/>
      <c r="H16" s="888"/>
      <c r="I16" s="888"/>
      <c r="J16" s="888"/>
      <c r="K16" s="888"/>
      <c r="L16" s="888"/>
      <c r="M16" s="888"/>
      <c r="N16" s="889"/>
      <c r="O16" s="451"/>
    </row>
    <row r="17" spans="1:15" ht="25" customHeight="1">
      <c r="A17" s="451"/>
      <c r="B17" s="936"/>
      <c r="C17" s="896"/>
      <c r="D17" s="623" t="s">
        <v>2</v>
      </c>
      <c r="E17" s="887"/>
      <c r="F17" s="888"/>
      <c r="G17" s="888"/>
      <c r="H17" s="888"/>
      <c r="I17" s="888"/>
      <c r="J17" s="888"/>
      <c r="K17" s="888"/>
      <c r="L17" s="888"/>
      <c r="M17" s="888"/>
      <c r="N17" s="889"/>
      <c r="O17" s="451"/>
    </row>
    <row r="18" spans="1:15" ht="25" customHeight="1">
      <c r="A18" s="451"/>
      <c r="B18" s="936"/>
      <c r="C18" s="896"/>
      <c r="D18" s="623" t="s">
        <v>439</v>
      </c>
      <c r="E18" s="626" t="s">
        <v>166</v>
      </c>
      <c r="F18" s="901"/>
      <c r="G18" s="902"/>
      <c r="H18" s="902"/>
      <c r="I18" s="903"/>
      <c r="J18" s="624" t="s">
        <v>167</v>
      </c>
      <c r="K18" s="901"/>
      <c r="L18" s="902"/>
      <c r="M18" s="902"/>
      <c r="N18" s="903"/>
      <c r="O18" s="451"/>
    </row>
    <row r="19" spans="1:15" ht="25" customHeight="1">
      <c r="A19" s="451"/>
      <c r="B19" s="936"/>
      <c r="C19" s="896"/>
      <c r="D19" s="623" t="s">
        <v>440</v>
      </c>
      <c r="E19" s="625" t="s">
        <v>168</v>
      </c>
      <c r="F19" s="901"/>
      <c r="G19" s="902"/>
      <c r="H19" s="902"/>
      <c r="I19" s="902"/>
      <c r="J19" s="624" t="s">
        <v>169</v>
      </c>
      <c r="K19" s="901"/>
      <c r="L19" s="902"/>
      <c r="M19" s="902"/>
      <c r="N19" s="903"/>
      <c r="O19" s="458"/>
    </row>
    <row r="20" spans="1:15" ht="25" customHeight="1">
      <c r="A20" s="451"/>
      <c r="B20" s="936"/>
      <c r="C20" s="896"/>
      <c r="D20" s="623" t="s">
        <v>441</v>
      </c>
      <c r="E20" s="933"/>
      <c r="F20" s="934"/>
      <c r="G20" s="934"/>
      <c r="H20" s="934"/>
      <c r="I20" s="898" t="s">
        <v>117</v>
      </c>
      <c r="J20" s="899"/>
      <c r="K20" s="900"/>
      <c r="L20" s="931"/>
      <c r="M20" s="888"/>
      <c r="N20" s="889"/>
      <c r="O20" s="451"/>
    </row>
    <row r="21" spans="1:15" ht="25" customHeight="1">
      <c r="A21" s="451"/>
      <c r="B21" s="936"/>
      <c r="C21" s="893" t="s">
        <v>442</v>
      </c>
      <c r="D21" s="894"/>
      <c r="E21" s="894"/>
      <c r="F21" s="894"/>
      <c r="G21" s="894"/>
      <c r="H21" s="894"/>
      <c r="I21" s="894"/>
      <c r="J21" s="894"/>
      <c r="K21" s="894"/>
      <c r="L21" s="894"/>
      <c r="M21" s="894"/>
      <c r="N21" s="895"/>
      <c r="O21" s="451"/>
    </row>
    <row r="22" spans="1:15" ht="25" customHeight="1">
      <c r="A22" s="451"/>
      <c r="B22" s="936"/>
      <c r="C22" s="922"/>
      <c r="D22" s="623" t="s">
        <v>427</v>
      </c>
      <c r="E22" s="887"/>
      <c r="F22" s="888"/>
      <c r="G22" s="888"/>
      <c r="H22" s="888"/>
      <c r="I22" s="888"/>
      <c r="J22" s="888"/>
      <c r="K22" s="888"/>
      <c r="L22" s="888"/>
      <c r="M22" s="888"/>
      <c r="N22" s="889"/>
      <c r="O22" s="451"/>
    </row>
    <row r="23" spans="1:15" ht="25" customHeight="1">
      <c r="A23" s="451"/>
      <c r="B23" s="936"/>
      <c r="C23" s="922"/>
      <c r="D23" s="623" t="s">
        <v>438</v>
      </c>
      <c r="E23" s="901"/>
      <c r="F23" s="902"/>
      <c r="G23" s="902"/>
      <c r="H23" s="902"/>
      <c r="I23" s="902"/>
      <c r="J23" s="902"/>
      <c r="K23" s="902"/>
      <c r="L23" s="902"/>
      <c r="M23" s="902"/>
      <c r="N23" s="903"/>
      <c r="O23" s="451"/>
    </row>
    <row r="24" spans="1:15" ht="25" customHeight="1">
      <c r="A24" s="451"/>
      <c r="B24" s="936"/>
      <c r="C24" s="922"/>
      <c r="D24" s="623" t="s">
        <v>2</v>
      </c>
      <c r="E24" s="887"/>
      <c r="F24" s="888"/>
      <c r="G24" s="888"/>
      <c r="H24" s="888"/>
      <c r="I24" s="888"/>
      <c r="J24" s="888"/>
      <c r="K24" s="888"/>
      <c r="L24" s="888"/>
      <c r="M24" s="888"/>
      <c r="N24" s="889"/>
      <c r="O24" s="451"/>
    </row>
    <row r="25" spans="1:15" ht="25" customHeight="1">
      <c r="A25" s="451"/>
      <c r="B25" s="936"/>
      <c r="C25" s="922"/>
      <c r="D25" s="623" t="s">
        <v>439</v>
      </c>
      <c r="E25" s="626" t="s">
        <v>166</v>
      </c>
      <c r="F25" s="901"/>
      <c r="G25" s="902"/>
      <c r="H25" s="902"/>
      <c r="I25" s="902"/>
      <c r="J25" s="624" t="s">
        <v>167</v>
      </c>
      <c r="K25" s="932"/>
      <c r="L25" s="932"/>
      <c r="M25" s="932"/>
      <c r="N25" s="932"/>
      <c r="O25" s="451"/>
    </row>
    <row r="26" spans="1:15" ht="25" customHeight="1">
      <c r="A26" s="451"/>
      <c r="B26" s="936"/>
      <c r="C26" s="922"/>
      <c r="D26" s="623" t="s">
        <v>440</v>
      </c>
      <c r="E26" s="626" t="s">
        <v>168</v>
      </c>
      <c r="F26" s="901"/>
      <c r="G26" s="902"/>
      <c r="H26" s="902"/>
      <c r="I26" s="902"/>
      <c r="J26" s="624" t="s">
        <v>169</v>
      </c>
      <c r="K26" s="901"/>
      <c r="L26" s="902"/>
      <c r="M26" s="902"/>
      <c r="N26" s="903"/>
      <c r="O26" s="451"/>
    </row>
    <row r="27" spans="1:15" ht="25" customHeight="1">
      <c r="A27" s="451"/>
      <c r="B27" s="937"/>
      <c r="C27" s="923"/>
      <c r="D27" s="623" t="s">
        <v>443</v>
      </c>
      <c r="E27" s="933"/>
      <c r="F27" s="934"/>
      <c r="G27" s="934"/>
      <c r="H27" s="934"/>
      <c r="I27" s="898" t="s">
        <v>117</v>
      </c>
      <c r="J27" s="899"/>
      <c r="K27" s="900"/>
      <c r="L27" s="931"/>
      <c r="M27" s="888"/>
      <c r="N27" s="889"/>
      <c r="O27" s="451"/>
    </row>
    <row r="28" spans="1:15" ht="20.5" customHeight="1">
      <c r="A28" s="451"/>
      <c r="B28" s="459"/>
      <c r="C28" s="454"/>
      <c r="D28" s="455"/>
      <c r="E28" s="460"/>
      <c r="F28" s="460"/>
      <c r="G28" s="460"/>
      <c r="H28" s="460"/>
      <c r="I28" s="455"/>
      <c r="J28" s="455"/>
      <c r="K28" s="455"/>
      <c r="L28" s="142"/>
      <c r="M28" s="456"/>
      <c r="N28" s="456"/>
      <c r="O28" s="451"/>
    </row>
    <row r="29" spans="1:15" ht="20.5" customHeight="1">
      <c r="A29" s="451"/>
      <c r="B29" s="461" t="s">
        <v>444</v>
      </c>
      <c r="C29" s="451"/>
      <c r="D29" s="451"/>
      <c r="E29" s="462"/>
      <c r="F29" s="451"/>
      <c r="G29" s="451"/>
      <c r="H29" s="451"/>
      <c r="I29" s="451"/>
      <c r="J29" s="451"/>
      <c r="K29" s="451"/>
      <c r="L29" s="451"/>
      <c r="M29" s="451"/>
      <c r="N29" s="451"/>
      <c r="O29" s="451"/>
    </row>
    <row r="30" spans="1:15" ht="20.5" customHeight="1">
      <c r="A30" s="451"/>
      <c r="B30" s="461" t="s">
        <v>445</v>
      </c>
      <c r="C30" s="451"/>
      <c r="D30" s="451"/>
      <c r="E30" s="462"/>
      <c r="F30" s="451"/>
      <c r="G30" s="451"/>
      <c r="H30" s="451"/>
      <c r="I30" s="451"/>
      <c r="J30" s="451"/>
      <c r="K30" s="451"/>
      <c r="L30" s="451"/>
      <c r="M30" s="451"/>
      <c r="N30" s="451"/>
      <c r="O30" s="451"/>
    </row>
    <row r="31" spans="1:15" ht="20.5" customHeight="1">
      <c r="A31" s="451"/>
      <c r="B31" s="451"/>
      <c r="C31" s="451"/>
      <c r="D31" s="451"/>
      <c r="E31" s="450"/>
      <c r="F31" s="451"/>
      <c r="G31" s="451"/>
      <c r="H31" s="451"/>
      <c r="I31" s="451"/>
      <c r="J31" s="451"/>
      <c r="K31" s="451"/>
      <c r="L31" s="451"/>
      <c r="M31" s="451"/>
      <c r="N31" s="451"/>
      <c r="O31" s="451"/>
    </row>
    <row r="32" spans="1:15" ht="25" customHeight="1">
      <c r="A32" s="451"/>
      <c r="B32" s="944" t="s">
        <v>3</v>
      </c>
      <c r="C32" s="893" t="s">
        <v>1</v>
      </c>
      <c r="D32" s="894"/>
      <c r="E32" s="894"/>
      <c r="F32" s="894"/>
      <c r="G32" s="894"/>
      <c r="H32" s="894"/>
      <c r="I32" s="894"/>
      <c r="J32" s="894"/>
      <c r="K32" s="894"/>
      <c r="L32" s="894"/>
      <c r="M32" s="894"/>
      <c r="N32" s="895"/>
      <c r="O32" s="451"/>
    </row>
    <row r="33" spans="1:16" ht="25" customHeight="1">
      <c r="A33" s="451"/>
      <c r="B33" s="944"/>
      <c r="C33" s="896"/>
      <c r="D33" s="623" t="s">
        <v>427</v>
      </c>
      <c r="E33" s="887"/>
      <c r="F33" s="888"/>
      <c r="G33" s="888"/>
      <c r="H33" s="888"/>
      <c r="I33" s="888"/>
      <c r="J33" s="888"/>
      <c r="K33" s="888"/>
      <c r="L33" s="888"/>
      <c r="M33" s="888"/>
      <c r="N33" s="889"/>
      <c r="O33" s="451"/>
    </row>
    <row r="34" spans="1:16" ht="25" customHeight="1">
      <c r="A34" s="451"/>
      <c r="B34" s="944"/>
      <c r="C34" s="896"/>
      <c r="D34" s="623" t="s">
        <v>165</v>
      </c>
      <c r="E34" s="890"/>
      <c r="F34" s="891"/>
      <c r="G34" s="891"/>
      <c r="H34" s="892"/>
      <c r="I34" s="898" t="s">
        <v>446</v>
      </c>
      <c r="J34" s="899"/>
      <c r="K34" s="900"/>
      <c r="L34" s="914"/>
      <c r="M34" s="915"/>
      <c r="N34" s="916"/>
      <c r="O34" s="451"/>
    </row>
    <row r="35" spans="1:16" ht="25" customHeight="1">
      <c r="A35" s="451"/>
      <c r="B35" s="944"/>
      <c r="C35" s="896"/>
      <c r="D35" s="463" t="s">
        <v>430</v>
      </c>
      <c r="E35" s="905"/>
      <c r="F35" s="906"/>
      <c r="G35" s="907"/>
      <c r="H35" s="140" t="s">
        <v>76</v>
      </c>
      <c r="I35" s="908"/>
      <c r="J35" s="909"/>
      <c r="K35" s="909"/>
      <c r="L35" s="909"/>
      <c r="M35" s="909"/>
      <c r="N35" s="910"/>
      <c r="O35" s="451"/>
    </row>
    <row r="36" spans="1:16" ht="25" customHeight="1">
      <c r="A36" s="451"/>
      <c r="B36" s="944"/>
      <c r="C36" s="896"/>
      <c r="D36" s="917" t="s">
        <v>431</v>
      </c>
      <c r="E36" s="919" t="s">
        <v>418</v>
      </c>
      <c r="F36" s="919"/>
      <c r="G36" s="920"/>
      <c r="H36" s="921"/>
      <c r="I36" s="919" t="s">
        <v>262</v>
      </c>
      <c r="J36" s="919"/>
      <c r="K36" s="920"/>
      <c r="L36" s="924"/>
      <c r="M36" s="924"/>
      <c r="N36" s="921"/>
      <c r="O36" s="451"/>
    </row>
    <row r="37" spans="1:16" ht="25" customHeight="1">
      <c r="A37" s="451"/>
      <c r="B37" s="944"/>
      <c r="C37" s="896"/>
      <c r="D37" s="918"/>
      <c r="E37" s="919" t="s">
        <v>263</v>
      </c>
      <c r="F37" s="919"/>
      <c r="G37" s="911"/>
      <c r="H37" s="912"/>
      <c r="I37" s="912"/>
      <c r="J37" s="912"/>
      <c r="K37" s="912"/>
      <c r="L37" s="912"/>
      <c r="M37" s="912"/>
      <c r="N37" s="913"/>
      <c r="O37" s="451"/>
    </row>
    <row r="38" spans="1:16" ht="25" customHeight="1">
      <c r="A38" s="451"/>
      <c r="B38" s="944"/>
      <c r="C38" s="896"/>
      <c r="D38" s="623" t="s">
        <v>432</v>
      </c>
      <c r="E38" s="901"/>
      <c r="F38" s="902"/>
      <c r="G38" s="902"/>
      <c r="H38" s="902"/>
      <c r="I38" s="902"/>
      <c r="J38" s="902"/>
      <c r="K38" s="902"/>
      <c r="L38" s="902"/>
      <c r="M38" s="902"/>
      <c r="N38" s="903"/>
      <c r="O38" s="451"/>
    </row>
    <row r="39" spans="1:16" ht="25" customHeight="1">
      <c r="A39" s="451"/>
      <c r="B39" s="944"/>
      <c r="C39" s="896"/>
      <c r="D39" s="925" t="s">
        <v>433</v>
      </c>
      <c r="E39" s="945" t="s">
        <v>434</v>
      </c>
      <c r="F39" s="946"/>
      <c r="G39" s="946"/>
      <c r="H39" s="946"/>
      <c r="I39" s="946"/>
      <c r="J39" s="946"/>
      <c r="K39" s="946"/>
      <c r="L39" s="946"/>
      <c r="M39" s="947"/>
      <c r="N39" s="325"/>
      <c r="O39" s="451"/>
    </row>
    <row r="40" spans="1:16" ht="25" customHeight="1">
      <c r="A40" s="451"/>
      <c r="B40" s="944"/>
      <c r="C40" s="896"/>
      <c r="D40" s="926"/>
      <c r="E40" s="904" t="s">
        <v>435</v>
      </c>
      <c r="F40" s="904"/>
      <c r="G40" s="904"/>
      <c r="H40" s="904"/>
      <c r="I40" s="904"/>
      <c r="J40" s="904"/>
      <c r="K40" s="904"/>
      <c r="L40" s="904"/>
      <c r="M40" s="904"/>
      <c r="N40" s="325"/>
      <c r="O40" s="451"/>
    </row>
    <row r="41" spans="1:16" ht="25" customHeight="1">
      <c r="A41" s="451"/>
      <c r="B41" s="944"/>
      <c r="C41" s="897"/>
      <c r="D41" s="927"/>
      <c r="E41" s="904" t="s">
        <v>460</v>
      </c>
      <c r="F41" s="904"/>
      <c r="G41" s="904"/>
      <c r="H41" s="904"/>
      <c r="I41" s="904"/>
      <c r="J41" s="904"/>
      <c r="K41" s="904"/>
      <c r="L41" s="904"/>
      <c r="M41" s="904"/>
      <c r="N41" s="325"/>
      <c r="O41" s="451"/>
    </row>
    <row r="42" spans="1:16" s="281" customFormat="1" ht="25" customHeight="1">
      <c r="A42" s="464"/>
      <c r="B42" s="465"/>
      <c r="C42" s="466"/>
      <c r="D42" s="467"/>
      <c r="E42" s="468"/>
      <c r="F42" s="468"/>
      <c r="G42" s="468"/>
      <c r="H42" s="468"/>
      <c r="I42" s="468"/>
      <c r="J42" s="468"/>
      <c r="K42" s="468"/>
      <c r="L42" s="468"/>
      <c r="M42" s="468"/>
      <c r="N42" s="469"/>
      <c r="O42" s="464"/>
      <c r="P42" s="280" t="s">
        <v>743</v>
      </c>
    </row>
    <row r="43" spans="1:16" s="149" customFormat="1" ht="20" hidden="1" customHeight="1" outlineLevel="1">
      <c r="A43" s="470"/>
      <c r="B43" s="471"/>
      <c r="C43" s="472"/>
      <c r="D43" s="473"/>
      <c r="E43" s="474"/>
      <c r="F43" s="474"/>
      <c r="G43" s="474"/>
      <c r="H43" s="474"/>
      <c r="I43" s="474"/>
      <c r="J43" s="475"/>
      <c r="K43" s="475"/>
      <c r="L43" s="475"/>
      <c r="M43" s="475"/>
      <c r="N43" s="476"/>
      <c r="O43" s="470"/>
    </row>
    <row r="44" spans="1:16" ht="25" hidden="1" customHeight="1" outlineLevel="1">
      <c r="A44" s="451"/>
      <c r="B44" s="935" t="s">
        <v>447</v>
      </c>
      <c r="C44" s="893" t="s">
        <v>1</v>
      </c>
      <c r="D44" s="894"/>
      <c r="E44" s="894"/>
      <c r="F44" s="894"/>
      <c r="G44" s="894"/>
      <c r="H44" s="894"/>
      <c r="I44" s="894"/>
      <c r="J44" s="894"/>
      <c r="K44" s="894"/>
      <c r="L44" s="894"/>
      <c r="M44" s="894"/>
      <c r="N44" s="895"/>
      <c r="O44" s="451"/>
    </row>
    <row r="45" spans="1:16" ht="25" hidden="1" customHeight="1" outlineLevel="1">
      <c r="A45" s="451"/>
      <c r="B45" s="936"/>
      <c r="C45" s="896"/>
      <c r="D45" s="623" t="s">
        <v>427</v>
      </c>
      <c r="E45" s="887"/>
      <c r="F45" s="888"/>
      <c r="G45" s="888"/>
      <c r="H45" s="888"/>
      <c r="I45" s="888"/>
      <c r="J45" s="888"/>
      <c r="K45" s="888"/>
      <c r="L45" s="888"/>
      <c r="M45" s="888"/>
      <c r="N45" s="889"/>
      <c r="O45" s="451"/>
    </row>
    <row r="46" spans="1:16" ht="25" hidden="1" customHeight="1" outlineLevel="1">
      <c r="A46" s="451"/>
      <c r="B46" s="936"/>
      <c r="C46" s="896"/>
      <c r="D46" s="623" t="s">
        <v>165</v>
      </c>
      <c r="E46" s="890"/>
      <c r="F46" s="891"/>
      <c r="G46" s="891"/>
      <c r="H46" s="892"/>
      <c r="I46" s="898" t="s">
        <v>446</v>
      </c>
      <c r="J46" s="899"/>
      <c r="K46" s="900"/>
      <c r="L46" s="914"/>
      <c r="M46" s="915"/>
      <c r="N46" s="916"/>
      <c r="O46" s="451"/>
    </row>
    <row r="47" spans="1:16" ht="25" hidden="1" customHeight="1" outlineLevel="1">
      <c r="A47" s="451"/>
      <c r="B47" s="936"/>
      <c r="C47" s="896"/>
      <c r="D47" s="463" t="s">
        <v>430</v>
      </c>
      <c r="E47" s="905"/>
      <c r="F47" s="906"/>
      <c r="G47" s="907"/>
      <c r="H47" s="140" t="s">
        <v>76</v>
      </c>
      <c r="I47" s="908"/>
      <c r="J47" s="909"/>
      <c r="K47" s="909"/>
      <c r="L47" s="909"/>
      <c r="M47" s="909"/>
      <c r="N47" s="910"/>
      <c r="O47" s="451"/>
    </row>
    <row r="48" spans="1:16" ht="25" hidden="1" customHeight="1" outlineLevel="1">
      <c r="A48" s="451"/>
      <c r="B48" s="936"/>
      <c r="C48" s="896"/>
      <c r="D48" s="917" t="s">
        <v>431</v>
      </c>
      <c r="E48" s="919" t="s">
        <v>418</v>
      </c>
      <c r="F48" s="919"/>
      <c r="G48" s="920"/>
      <c r="H48" s="921"/>
      <c r="I48" s="919" t="s">
        <v>262</v>
      </c>
      <c r="J48" s="919"/>
      <c r="K48" s="920"/>
      <c r="L48" s="924"/>
      <c r="M48" s="924"/>
      <c r="N48" s="921"/>
      <c r="O48" s="451"/>
    </row>
    <row r="49" spans="1:15" ht="25" hidden="1" customHeight="1" outlineLevel="1">
      <c r="A49" s="451"/>
      <c r="B49" s="936"/>
      <c r="C49" s="896"/>
      <c r="D49" s="918"/>
      <c r="E49" s="919" t="s">
        <v>263</v>
      </c>
      <c r="F49" s="919"/>
      <c r="G49" s="911"/>
      <c r="H49" s="912"/>
      <c r="I49" s="912"/>
      <c r="J49" s="912"/>
      <c r="K49" s="912"/>
      <c r="L49" s="912"/>
      <c r="M49" s="912"/>
      <c r="N49" s="913"/>
      <c r="O49" s="451"/>
    </row>
    <row r="50" spans="1:15" ht="25" hidden="1" customHeight="1" outlineLevel="1">
      <c r="A50" s="451"/>
      <c r="B50" s="936"/>
      <c r="C50" s="896"/>
      <c r="D50" s="623" t="s">
        <v>448</v>
      </c>
      <c r="E50" s="901"/>
      <c r="F50" s="902"/>
      <c r="G50" s="902"/>
      <c r="H50" s="902"/>
      <c r="I50" s="902"/>
      <c r="J50" s="902"/>
      <c r="K50" s="902"/>
      <c r="L50" s="902"/>
      <c r="M50" s="902"/>
      <c r="N50" s="903"/>
      <c r="O50" s="451"/>
    </row>
    <row r="51" spans="1:15" ht="25" hidden="1" customHeight="1" outlineLevel="1">
      <c r="A51" s="451"/>
      <c r="B51" s="936"/>
      <c r="C51" s="896"/>
      <c r="D51" s="925" t="s">
        <v>433</v>
      </c>
      <c r="E51" s="904" t="s">
        <v>434</v>
      </c>
      <c r="F51" s="904"/>
      <c r="G51" s="904"/>
      <c r="H51" s="904"/>
      <c r="I51" s="904"/>
      <c r="J51" s="904"/>
      <c r="K51" s="904"/>
      <c r="L51" s="904"/>
      <c r="M51" s="904"/>
      <c r="N51" s="325"/>
      <c r="O51" s="451"/>
    </row>
    <row r="52" spans="1:15" ht="25" hidden="1" customHeight="1" outlineLevel="1">
      <c r="A52" s="451"/>
      <c r="B52" s="936"/>
      <c r="C52" s="896"/>
      <c r="D52" s="926"/>
      <c r="E52" s="904" t="s">
        <v>435</v>
      </c>
      <c r="F52" s="904"/>
      <c r="G52" s="904"/>
      <c r="H52" s="904"/>
      <c r="I52" s="904"/>
      <c r="J52" s="904"/>
      <c r="K52" s="904"/>
      <c r="L52" s="904"/>
      <c r="M52" s="904"/>
      <c r="N52" s="325"/>
      <c r="O52" s="451"/>
    </row>
    <row r="53" spans="1:15" ht="25" hidden="1" customHeight="1" outlineLevel="1">
      <c r="A53" s="451"/>
      <c r="B53" s="937"/>
      <c r="C53" s="897"/>
      <c r="D53" s="927"/>
      <c r="E53" s="904" t="s">
        <v>460</v>
      </c>
      <c r="F53" s="904"/>
      <c r="G53" s="904"/>
      <c r="H53" s="904"/>
      <c r="I53" s="904"/>
      <c r="J53" s="904"/>
      <c r="K53" s="904"/>
      <c r="L53" s="904"/>
      <c r="M53" s="904"/>
      <c r="N53" s="325"/>
      <c r="O53" s="451"/>
    </row>
    <row r="54" spans="1:15" ht="15" hidden="1" customHeight="1" outlineLevel="1">
      <c r="A54" s="451"/>
      <c r="B54" s="461"/>
      <c r="C54" s="461"/>
      <c r="D54" s="461"/>
      <c r="E54" s="461"/>
      <c r="F54" s="461"/>
      <c r="G54" s="461"/>
      <c r="H54" s="461"/>
      <c r="I54" s="461"/>
      <c r="J54" s="461"/>
      <c r="K54" s="461"/>
      <c r="L54" s="461"/>
      <c r="M54" s="461"/>
      <c r="N54" s="461"/>
      <c r="O54" s="451"/>
    </row>
    <row r="55" spans="1:15" ht="25" hidden="1" customHeight="1" outlineLevel="1">
      <c r="A55" s="451"/>
      <c r="B55" s="935" t="s">
        <v>449</v>
      </c>
      <c r="C55" s="893" t="s">
        <v>1</v>
      </c>
      <c r="D55" s="894"/>
      <c r="E55" s="894"/>
      <c r="F55" s="894"/>
      <c r="G55" s="894"/>
      <c r="H55" s="894"/>
      <c r="I55" s="894"/>
      <c r="J55" s="894"/>
      <c r="K55" s="894"/>
      <c r="L55" s="894"/>
      <c r="M55" s="894"/>
      <c r="N55" s="895"/>
      <c r="O55" s="451"/>
    </row>
    <row r="56" spans="1:15" ht="25" hidden="1" customHeight="1" outlineLevel="1">
      <c r="A56" s="451"/>
      <c r="B56" s="936"/>
      <c r="C56" s="896"/>
      <c r="D56" s="623" t="s">
        <v>427</v>
      </c>
      <c r="E56" s="887"/>
      <c r="F56" s="888"/>
      <c r="G56" s="888"/>
      <c r="H56" s="888"/>
      <c r="I56" s="888"/>
      <c r="J56" s="888"/>
      <c r="K56" s="888"/>
      <c r="L56" s="888"/>
      <c r="M56" s="888"/>
      <c r="N56" s="889"/>
      <c r="O56" s="451"/>
    </row>
    <row r="57" spans="1:15" ht="25" hidden="1" customHeight="1" outlineLevel="1">
      <c r="A57" s="451"/>
      <c r="B57" s="936"/>
      <c r="C57" s="896"/>
      <c r="D57" s="623" t="s">
        <v>165</v>
      </c>
      <c r="E57" s="890"/>
      <c r="F57" s="891"/>
      <c r="G57" s="891"/>
      <c r="H57" s="892"/>
      <c r="I57" s="898" t="s">
        <v>446</v>
      </c>
      <c r="J57" s="899"/>
      <c r="K57" s="900"/>
      <c r="L57" s="914"/>
      <c r="M57" s="915"/>
      <c r="N57" s="916"/>
      <c r="O57" s="451"/>
    </row>
    <row r="58" spans="1:15" ht="25" hidden="1" customHeight="1" outlineLevel="1">
      <c r="A58" s="451"/>
      <c r="B58" s="936"/>
      <c r="C58" s="896"/>
      <c r="D58" s="463" t="s">
        <v>430</v>
      </c>
      <c r="E58" s="928"/>
      <c r="F58" s="929"/>
      <c r="G58" s="930"/>
      <c r="H58" s="140" t="s">
        <v>76</v>
      </c>
      <c r="I58" s="908"/>
      <c r="J58" s="909"/>
      <c r="K58" s="909"/>
      <c r="L58" s="909"/>
      <c r="M58" s="909"/>
      <c r="N58" s="910"/>
      <c r="O58" s="451"/>
    </row>
    <row r="59" spans="1:15" ht="25" hidden="1" customHeight="1" outlineLevel="1">
      <c r="A59" s="451"/>
      <c r="B59" s="936"/>
      <c r="C59" s="896"/>
      <c r="D59" s="917" t="s">
        <v>431</v>
      </c>
      <c r="E59" s="919" t="s">
        <v>418</v>
      </c>
      <c r="F59" s="919"/>
      <c r="G59" s="920"/>
      <c r="H59" s="921"/>
      <c r="I59" s="919" t="s">
        <v>262</v>
      </c>
      <c r="J59" s="919"/>
      <c r="K59" s="920"/>
      <c r="L59" s="924"/>
      <c r="M59" s="924"/>
      <c r="N59" s="921"/>
      <c r="O59" s="451"/>
    </row>
    <row r="60" spans="1:15" ht="25" hidden="1" customHeight="1" outlineLevel="1">
      <c r="A60" s="451"/>
      <c r="B60" s="936"/>
      <c r="C60" s="896"/>
      <c r="D60" s="918"/>
      <c r="E60" s="919" t="s">
        <v>263</v>
      </c>
      <c r="F60" s="919"/>
      <c r="G60" s="911"/>
      <c r="H60" s="912"/>
      <c r="I60" s="912"/>
      <c r="J60" s="912"/>
      <c r="K60" s="912"/>
      <c r="L60" s="912"/>
      <c r="M60" s="912"/>
      <c r="N60" s="913"/>
      <c r="O60" s="451"/>
    </row>
    <row r="61" spans="1:15" ht="25" hidden="1" customHeight="1" outlineLevel="1">
      <c r="A61" s="451"/>
      <c r="B61" s="936"/>
      <c r="C61" s="896"/>
      <c r="D61" s="623" t="s">
        <v>448</v>
      </c>
      <c r="E61" s="901"/>
      <c r="F61" s="902"/>
      <c r="G61" s="902"/>
      <c r="H61" s="902"/>
      <c r="I61" s="902"/>
      <c r="J61" s="902"/>
      <c r="K61" s="902"/>
      <c r="L61" s="902"/>
      <c r="M61" s="902"/>
      <c r="N61" s="903"/>
      <c r="O61" s="451"/>
    </row>
    <row r="62" spans="1:15" ht="25" hidden="1" customHeight="1" outlineLevel="1">
      <c r="A62" s="451"/>
      <c r="B62" s="936"/>
      <c r="C62" s="896"/>
      <c r="D62" s="925" t="s">
        <v>433</v>
      </c>
      <c r="E62" s="904" t="s">
        <v>434</v>
      </c>
      <c r="F62" s="904"/>
      <c r="G62" s="904"/>
      <c r="H62" s="904"/>
      <c r="I62" s="904"/>
      <c r="J62" s="904"/>
      <c r="K62" s="904"/>
      <c r="L62" s="904"/>
      <c r="M62" s="904"/>
      <c r="N62" s="325"/>
      <c r="O62" s="451"/>
    </row>
    <row r="63" spans="1:15" ht="25" hidden="1" customHeight="1" outlineLevel="1">
      <c r="A63" s="451"/>
      <c r="B63" s="936"/>
      <c r="C63" s="896"/>
      <c r="D63" s="926"/>
      <c r="E63" s="904" t="s">
        <v>435</v>
      </c>
      <c r="F63" s="904"/>
      <c r="G63" s="904"/>
      <c r="H63" s="904"/>
      <c r="I63" s="904"/>
      <c r="J63" s="904"/>
      <c r="K63" s="904"/>
      <c r="L63" s="904"/>
      <c r="M63" s="904"/>
      <c r="N63" s="325"/>
      <c r="O63" s="451"/>
    </row>
    <row r="64" spans="1:15" ht="25" hidden="1" customHeight="1" outlineLevel="1">
      <c r="A64" s="451"/>
      <c r="B64" s="937"/>
      <c r="C64" s="897"/>
      <c r="D64" s="927"/>
      <c r="E64" s="904" t="s">
        <v>460</v>
      </c>
      <c r="F64" s="904"/>
      <c r="G64" s="904"/>
      <c r="H64" s="904"/>
      <c r="I64" s="904"/>
      <c r="J64" s="904"/>
      <c r="K64" s="904"/>
      <c r="L64" s="904"/>
      <c r="M64" s="904"/>
      <c r="N64" s="325"/>
      <c r="O64" s="451"/>
    </row>
    <row r="65" spans="1:15" ht="15" hidden="1" customHeight="1" outlineLevel="1">
      <c r="A65" s="451"/>
      <c r="B65" s="461"/>
      <c r="C65" s="461"/>
      <c r="D65" s="461"/>
      <c r="E65" s="461"/>
      <c r="F65" s="461"/>
      <c r="G65" s="461"/>
      <c r="H65" s="461"/>
      <c r="I65" s="461"/>
      <c r="J65" s="461"/>
      <c r="K65" s="461"/>
      <c r="L65" s="461"/>
      <c r="M65" s="461"/>
      <c r="N65" s="461"/>
      <c r="O65" s="451"/>
    </row>
    <row r="66" spans="1:15" ht="25" hidden="1" customHeight="1" outlineLevel="1">
      <c r="A66" s="451"/>
      <c r="B66" s="935" t="s">
        <v>450</v>
      </c>
      <c r="C66" s="893" t="s">
        <v>1</v>
      </c>
      <c r="D66" s="894"/>
      <c r="E66" s="894"/>
      <c r="F66" s="894"/>
      <c r="G66" s="894"/>
      <c r="H66" s="894"/>
      <c r="I66" s="894"/>
      <c r="J66" s="894"/>
      <c r="K66" s="894"/>
      <c r="L66" s="894"/>
      <c r="M66" s="894"/>
      <c r="N66" s="895"/>
      <c r="O66" s="451"/>
    </row>
    <row r="67" spans="1:15" ht="25" hidden="1" customHeight="1" outlineLevel="1">
      <c r="A67" s="451"/>
      <c r="B67" s="936"/>
      <c r="C67" s="896"/>
      <c r="D67" s="623" t="s">
        <v>427</v>
      </c>
      <c r="E67" s="887"/>
      <c r="F67" s="888"/>
      <c r="G67" s="888"/>
      <c r="H67" s="888"/>
      <c r="I67" s="888"/>
      <c r="J67" s="888"/>
      <c r="K67" s="888"/>
      <c r="L67" s="888"/>
      <c r="M67" s="888"/>
      <c r="N67" s="889"/>
      <c r="O67" s="451"/>
    </row>
    <row r="68" spans="1:15" ht="25" hidden="1" customHeight="1" outlineLevel="1">
      <c r="A68" s="451"/>
      <c r="B68" s="936"/>
      <c r="C68" s="896"/>
      <c r="D68" s="623" t="s">
        <v>165</v>
      </c>
      <c r="E68" s="890"/>
      <c r="F68" s="891"/>
      <c r="G68" s="891"/>
      <c r="H68" s="892"/>
      <c r="I68" s="898" t="s">
        <v>446</v>
      </c>
      <c r="J68" s="899"/>
      <c r="K68" s="900"/>
      <c r="L68" s="914"/>
      <c r="M68" s="915"/>
      <c r="N68" s="916"/>
      <c r="O68" s="451"/>
    </row>
    <row r="69" spans="1:15" ht="25" hidden="1" customHeight="1" outlineLevel="1">
      <c r="A69" s="451"/>
      <c r="B69" s="936"/>
      <c r="C69" s="896"/>
      <c r="D69" s="463" t="s">
        <v>430</v>
      </c>
      <c r="E69" s="905"/>
      <c r="F69" s="906"/>
      <c r="G69" s="907"/>
      <c r="H69" s="140" t="s">
        <v>76</v>
      </c>
      <c r="I69" s="908"/>
      <c r="J69" s="909"/>
      <c r="K69" s="909"/>
      <c r="L69" s="909"/>
      <c r="M69" s="909"/>
      <c r="N69" s="910"/>
      <c r="O69" s="451"/>
    </row>
    <row r="70" spans="1:15" ht="25" hidden="1" customHeight="1" outlineLevel="1">
      <c r="A70" s="451"/>
      <c r="B70" s="936"/>
      <c r="C70" s="896"/>
      <c r="D70" s="917" t="s">
        <v>431</v>
      </c>
      <c r="E70" s="919" t="s">
        <v>418</v>
      </c>
      <c r="F70" s="919"/>
      <c r="G70" s="920"/>
      <c r="H70" s="921"/>
      <c r="I70" s="919" t="s">
        <v>262</v>
      </c>
      <c r="J70" s="919"/>
      <c r="K70" s="920"/>
      <c r="L70" s="924"/>
      <c r="M70" s="924"/>
      <c r="N70" s="921"/>
      <c r="O70" s="451"/>
    </row>
    <row r="71" spans="1:15" ht="25" hidden="1" customHeight="1" outlineLevel="1">
      <c r="A71" s="451"/>
      <c r="B71" s="936"/>
      <c r="C71" s="896"/>
      <c r="D71" s="918"/>
      <c r="E71" s="919" t="s">
        <v>263</v>
      </c>
      <c r="F71" s="919"/>
      <c r="G71" s="911"/>
      <c r="H71" s="912"/>
      <c r="I71" s="912"/>
      <c r="J71" s="912"/>
      <c r="K71" s="912"/>
      <c r="L71" s="912"/>
      <c r="M71" s="912"/>
      <c r="N71" s="913"/>
      <c r="O71" s="451"/>
    </row>
    <row r="72" spans="1:15" ht="25" hidden="1" customHeight="1" outlineLevel="1">
      <c r="A72" s="451"/>
      <c r="B72" s="936"/>
      <c r="C72" s="896"/>
      <c r="D72" s="623" t="s">
        <v>451</v>
      </c>
      <c r="E72" s="901"/>
      <c r="F72" s="902"/>
      <c r="G72" s="902"/>
      <c r="H72" s="902"/>
      <c r="I72" s="902"/>
      <c r="J72" s="902"/>
      <c r="K72" s="902"/>
      <c r="L72" s="902"/>
      <c r="M72" s="902"/>
      <c r="N72" s="903"/>
      <c r="O72" s="451"/>
    </row>
    <row r="73" spans="1:15" ht="25" hidden="1" customHeight="1" outlineLevel="1">
      <c r="A73" s="451"/>
      <c r="B73" s="936"/>
      <c r="C73" s="896"/>
      <c r="D73" s="925" t="s">
        <v>433</v>
      </c>
      <c r="E73" s="904" t="s">
        <v>434</v>
      </c>
      <c r="F73" s="904"/>
      <c r="G73" s="904"/>
      <c r="H73" s="904"/>
      <c r="I73" s="904"/>
      <c r="J73" s="904"/>
      <c r="K73" s="904"/>
      <c r="L73" s="904"/>
      <c r="M73" s="904"/>
      <c r="N73" s="325"/>
      <c r="O73" s="451"/>
    </row>
    <row r="74" spans="1:15" ht="25" hidden="1" customHeight="1" outlineLevel="1">
      <c r="A74" s="451"/>
      <c r="B74" s="936"/>
      <c r="C74" s="896"/>
      <c r="D74" s="926"/>
      <c r="E74" s="904" t="s">
        <v>435</v>
      </c>
      <c r="F74" s="904"/>
      <c r="G74" s="904"/>
      <c r="H74" s="904"/>
      <c r="I74" s="904"/>
      <c r="J74" s="904"/>
      <c r="K74" s="904"/>
      <c r="L74" s="904"/>
      <c r="M74" s="904"/>
      <c r="N74" s="325"/>
      <c r="O74" s="451"/>
    </row>
    <row r="75" spans="1:15" ht="25" hidden="1" customHeight="1" outlineLevel="1">
      <c r="A75" s="451"/>
      <c r="B75" s="937"/>
      <c r="C75" s="897"/>
      <c r="D75" s="927"/>
      <c r="E75" s="904" t="s">
        <v>460</v>
      </c>
      <c r="F75" s="904"/>
      <c r="G75" s="904"/>
      <c r="H75" s="904"/>
      <c r="I75" s="904"/>
      <c r="J75" s="904"/>
      <c r="K75" s="904"/>
      <c r="L75" s="904"/>
      <c r="M75" s="904"/>
      <c r="N75" s="325"/>
      <c r="O75" s="451"/>
    </row>
    <row r="76" spans="1:15" ht="15" hidden="1" customHeight="1" outlineLevel="1">
      <c r="A76" s="451"/>
      <c r="B76" s="461"/>
      <c r="C76" s="461"/>
      <c r="D76" s="461"/>
      <c r="E76" s="461"/>
      <c r="F76" s="461"/>
      <c r="G76" s="461"/>
      <c r="H76" s="461"/>
      <c r="I76" s="461"/>
      <c r="J76" s="461"/>
      <c r="K76" s="461"/>
      <c r="L76" s="461"/>
      <c r="M76" s="461"/>
      <c r="N76" s="461"/>
      <c r="O76" s="451"/>
    </row>
    <row r="77" spans="1:15" ht="25" hidden="1" customHeight="1" outlineLevel="1">
      <c r="A77" s="451"/>
      <c r="B77" s="935" t="s">
        <v>452</v>
      </c>
      <c r="C77" s="893" t="s">
        <v>1</v>
      </c>
      <c r="D77" s="894"/>
      <c r="E77" s="894"/>
      <c r="F77" s="894"/>
      <c r="G77" s="894"/>
      <c r="H77" s="894"/>
      <c r="I77" s="894"/>
      <c r="J77" s="894"/>
      <c r="K77" s="894"/>
      <c r="L77" s="894"/>
      <c r="M77" s="894"/>
      <c r="N77" s="895"/>
      <c r="O77" s="451"/>
    </row>
    <row r="78" spans="1:15" ht="25" hidden="1" customHeight="1" outlineLevel="1">
      <c r="A78" s="451"/>
      <c r="B78" s="936"/>
      <c r="C78" s="896"/>
      <c r="D78" s="623" t="s">
        <v>427</v>
      </c>
      <c r="E78" s="887"/>
      <c r="F78" s="888"/>
      <c r="G78" s="888"/>
      <c r="H78" s="888"/>
      <c r="I78" s="888"/>
      <c r="J78" s="888"/>
      <c r="K78" s="888"/>
      <c r="L78" s="888"/>
      <c r="M78" s="888"/>
      <c r="N78" s="889"/>
      <c r="O78" s="451"/>
    </row>
    <row r="79" spans="1:15" ht="25" hidden="1" customHeight="1" outlineLevel="1">
      <c r="A79" s="451"/>
      <c r="B79" s="936"/>
      <c r="C79" s="896"/>
      <c r="D79" s="623" t="s">
        <v>165</v>
      </c>
      <c r="E79" s="890"/>
      <c r="F79" s="891"/>
      <c r="G79" s="891"/>
      <c r="H79" s="892"/>
      <c r="I79" s="898" t="s">
        <v>446</v>
      </c>
      <c r="J79" s="899"/>
      <c r="K79" s="900"/>
      <c r="L79" s="914"/>
      <c r="M79" s="915"/>
      <c r="N79" s="916"/>
      <c r="O79" s="451"/>
    </row>
    <row r="80" spans="1:15" ht="25" hidden="1" customHeight="1" outlineLevel="1">
      <c r="A80" s="451"/>
      <c r="B80" s="936"/>
      <c r="C80" s="896"/>
      <c r="D80" s="463" t="s">
        <v>430</v>
      </c>
      <c r="E80" s="905"/>
      <c r="F80" s="906"/>
      <c r="G80" s="907"/>
      <c r="H80" s="140" t="s">
        <v>76</v>
      </c>
      <c r="I80" s="908"/>
      <c r="J80" s="909"/>
      <c r="K80" s="909"/>
      <c r="L80" s="909"/>
      <c r="M80" s="909"/>
      <c r="N80" s="910"/>
      <c r="O80" s="451"/>
    </row>
    <row r="81" spans="1:15" ht="25" hidden="1" customHeight="1" outlineLevel="1">
      <c r="A81" s="451"/>
      <c r="B81" s="936"/>
      <c r="C81" s="896"/>
      <c r="D81" s="917" t="s">
        <v>431</v>
      </c>
      <c r="E81" s="919" t="s">
        <v>418</v>
      </c>
      <c r="F81" s="919"/>
      <c r="G81" s="920"/>
      <c r="H81" s="921"/>
      <c r="I81" s="919" t="s">
        <v>262</v>
      </c>
      <c r="J81" s="919"/>
      <c r="K81" s="920"/>
      <c r="L81" s="924"/>
      <c r="M81" s="924"/>
      <c r="N81" s="921"/>
      <c r="O81" s="451"/>
    </row>
    <row r="82" spans="1:15" ht="25" hidden="1" customHeight="1" outlineLevel="1">
      <c r="A82" s="451"/>
      <c r="B82" s="936"/>
      <c r="C82" s="896"/>
      <c r="D82" s="918"/>
      <c r="E82" s="919" t="s">
        <v>263</v>
      </c>
      <c r="F82" s="919"/>
      <c r="G82" s="911"/>
      <c r="H82" s="912"/>
      <c r="I82" s="912"/>
      <c r="J82" s="912"/>
      <c r="K82" s="912"/>
      <c r="L82" s="912"/>
      <c r="M82" s="912"/>
      <c r="N82" s="913"/>
      <c r="O82" s="451"/>
    </row>
    <row r="83" spans="1:15" ht="25" hidden="1" customHeight="1" outlineLevel="1">
      <c r="A83" s="451"/>
      <c r="B83" s="936"/>
      <c r="C83" s="896"/>
      <c r="D83" s="623" t="s">
        <v>448</v>
      </c>
      <c r="E83" s="901"/>
      <c r="F83" s="902"/>
      <c r="G83" s="902"/>
      <c r="H83" s="902"/>
      <c r="I83" s="902"/>
      <c r="J83" s="902"/>
      <c r="K83" s="902"/>
      <c r="L83" s="902"/>
      <c r="M83" s="902"/>
      <c r="N83" s="903"/>
      <c r="O83" s="451"/>
    </row>
    <row r="84" spans="1:15" ht="25" hidden="1" customHeight="1" outlineLevel="1">
      <c r="A84" s="451"/>
      <c r="B84" s="936"/>
      <c r="C84" s="896"/>
      <c r="D84" s="925" t="s">
        <v>433</v>
      </c>
      <c r="E84" s="904" t="s">
        <v>434</v>
      </c>
      <c r="F84" s="904"/>
      <c r="G84" s="904"/>
      <c r="H84" s="904"/>
      <c r="I84" s="904"/>
      <c r="J84" s="904"/>
      <c r="K84" s="904"/>
      <c r="L84" s="904"/>
      <c r="M84" s="904"/>
      <c r="N84" s="325"/>
      <c r="O84" s="451"/>
    </row>
    <row r="85" spans="1:15" ht="25" hidden="1" customHeight="1" outlineLevel="1">
      <c r="A85" s="451"/>
      <c r="B85" s="936"/>
      <c r="C85" s="896"/>
      <c r="D85" s="926"/>
      <c r="E85" s="904" t="s">
        <v>435</v>
      </c>
      <c r="F85" s="904"/>
      <c r="G85" s="904"/>
      <c r="H85" s="904"/>
      <c r="I85" s="904"/>
      <c r="J85" s="904"/>
      <c r="K85" s="904"/>
      <c r="L85" s="904"/>
      <c r="M85" s="904"/>
      <c r="N85" s="325"/>
      <c r="O85" s="451"/>
    </row>
    <row r="86" spans="1:15" ht="25" hidden="1" customHeight="1" outlineLevel="1">
      <c r="A86" s="451"/>
      <c r="B86" s="937"/>
      <c r="C86" s="897"/>
      <c r="D86" s="927"/>
      <c r="E86" s="904" t="s">
        <v>460</v>
      </c>
      <c r="F86" s="904"/>
      <c r="G86" s="904"/>
      <c r="H86" s="904"/>
      <c r="I86" s="904"/>
      <c r="J86" s="904"/>
      <c r="K86" s="904"/>
      <c r="L86" s="904"/>
      <c r="M86" s="904"/>
      <c r="N86" s="325"/>
      <c r="O86" s="451"/>
    </row>
    <row r="87" spans="1:15" ht="15" hidden="1" customHeight="1" outlineLevel="1">
      <c r="A87" s="451"/>
      <c r="B87" s="461"/>
      <c r="C87" s="461"/>
      <c r="D87" s="461"/>
      <c r="E87" s="461"/>
      <c r="F87" s="461"/>
      <c r="G87" s="461"/>
      <c r="H87" s="461"/>
      <c r="I87" s="461"/>
      <c r="J87" s="461"/>
      <c r="K87" s="461"/>
      <c r="L87" s="461"/>
      <c r="M87" s="461"/>
      <c r="N87" s="461"/>
      <c r="O87" s="451"/>
    </row>
    <row r="88" spans="1:15" ht="25" hidden="1" customHeight="1" outlineLevel="1">
      <c r="A88" s="451"/>
      <c r="B88" s="935" t="s">
        <v>453</v>
      </c>
      <c r="C88" s="893" t="s">
        <v>1</v>
      </c>
      <c r="D88" s="894"/>
      <c r="E88" s="894"/>
      <c r="F88" s="894"/>
      <c r="G88" s="894"/>
      <c r="H88" s="894"/>
      <c r="I88" s="894"/>
      <c r="J88" s="894"/>
      <c r="K88" s="894"/>
      <c r="L88" s="894"/>
      <c r="M88" s="894"/>
      <c r="N88" s="895"/>
      <c r="O88" s="451"/>
    </row>
    <row r="89" spans="1:15" ht="25" hidden="1" customHeight="1" outlineLevel="1">
      <c r="A89" s="451"/>
      <c r="B89" s="936"/>
      <c r="C89" s="896"/>
      <c r="D89" s="623" t="s">
        <v>427</v>
      </c>
      <c r="E89" s="887"/>
      <c r="F89" s="888"/>
      <c r="G89" s="888"/>
      <c r="H89" s="888"/>
      <c r="I89" s="888"/>
      <c r="J89" s="888"/>
      <c r="K89" s="888"/>
      <c r="L89" s="888"/>
      <c r="M89" s="888"/>
      <c r="N89" s="889"/>
      <c r="O89" s="451"/>
    </row>
    <row r="90" spans="1:15" ht="25" hidden="1" customHeight="1" outlineLevel="1">
      <c r="A90" s="451"/>
      <c r="B90" s="936"/>
      <c r="C90" s="896"/>
      <c r="D90" s="623" t="s">
        <v>165</v>
      </c>
      <c r="E90" s="890"/>
      <c r="F90" s="891"/>
      <c r="G90" s="891"/>
      <c r="H90" s="892"/>
      <c r="I90" s="898" t="s">
        <v>446</v>
      </c>
      <c r="J90" s="899"/>
      <c r="K90" s="900"/>
      <c r="L90" s="914"/>
      <c r="M90" s="915"/>
      <c r="N90" s="916"/>
      <c r="O90" s="451"/>
    </row>
    <row r="91" spans="1:15" ht="25" hidden="1" customHeight="1" outlineLevel="1">
      <c r="A91" s="451"/>
      <c r="B91" s="936"/>
      <c r="C91" s="896"/>
      <c r="D91" s="463" t="s">
        <v>430</v>
      </c>
      <c r="E91" s="928"/>
      <c r="F91" s="929"/>
      <c r="G91" s="930"/>
      <c r="H91" s="140" t="s">
        <v>76</v>
      </c>
      <c r="I91" s="908"/>
      <c r="J91" s="909"/>
      <c r="K91" s="909"/>
      <c r="L91" s="909"/>
      <c r="M91" s="909"/>
      <c r="N91" s="910"/>
      <c r="O91" s="451"/>
    </row>
    <row r="92" spans="1:15" ht="25" hidden="1" customHeight="1" outlineLevel="1">
      <c r="A92" s="451"/>
      <c r="B92" s="936"/>
      <c r="C92" s="896"/>
      <c r="D92" s="917" t="s">
        <v>431</v>
      </c>
      <c r="E92" s="919" t="s">
        <v>418</v>
      </c>
      <c r="F92" s="919"/>
      <c r="G92" s="920"/>
      <c r="H92" s="921"/>
      <c r="I92" s="919" t="s">
        <v>262</v>
      </c>
      <c r="J92" s="919"/>
      <c r="K92" s="920"/>
      <c r="L92" s="924"/>
      <c r="M92" s="924"/>
      <c r="N92" s="921"/>
      <c r="O92" s="451"/>
    </row>
    <row r="93" spans="1:15" ht="25" hidden="1" customHeight="1" outlineLevel="1">
      <c r="A93" s="451"/>
      <c r="B93" s="936"/>
      <c r="C93" s="896"/>
      <c r="D93" s="918"/>
      <c r="E93" s="919" t="s">
        <v>263</v>
      </c>
      <c r="F93" s="919"/>
      <c r="G93" s="911"/>
      <c r="H93" s="912"/>
      <c r="I93" s="912"/>
      <c r="J93" s="912"/>
      <c r="K93" s="912"/>
      <c r="L93" s="912"/>
      <c r="M93" s="912"/>
      <c r="N93" s="913"/>
      <c r="O93" s="451"/>
    </row>
    <row r="94" spans="1:15" ht="25" hidden="1" customHeight="1" outlineLevel="1">
      <c r="A94" s="451"/>
      <c r="B94" s="936"/>
      <c r="C94" s="896"/>
      <c r="D94" s="623" t="s">
        <v>448</v>
      </c>
      <c r="E94" s="901"/>
      <c r="F94" s="902"/>
      <c r="G94" s="902"/>
      <c r="H94" s="902"/>
      <c r="I94" s="902"/>
      <c r="J94" s="902"/>
      <c r="K94" s="902"/>
      <c r="L94" s="902"/>
      <c r="M94" s="902"/>
      <c r="N94" s="903"/>
      <c r="O94" s="451"/>
    </row>
    <row r="95" spans="1:15" ht="25" hidden="1" customHeight="1" outlineLevel="1">
      <c r="A95" s="451"/>
      <c r="B95" s="936"/>
      <c r="C95" s="896"/>
      <c r="D95" s="925" t="s">
        <v>433</v>
      </c>
      <c r="E95" s="904" t="s">
        <v>434</v>
      </c>
      <c r="F95" s="904"/>
      <c r="G95" s="904"/>
      <c r="H95" s="904"/>
      <c r="I95" s="904"/>
      <c r="J95" s="904"/>
      <c r="K95" s="904"/>
      <c r="L95" s="904"/>
      <c r="M95" s="904"/>
      <c r="N95" s="325"/>
      <c r="O95" s="451"/>
    </row>
    <row r="96" spans="1:15" ht="25" hidden="1" customHeight="1" outlineLevel="1">
      <c r="A96" s="451"/>
      <c r="B96" s="936"/>
      <c r="C96" s="896"/>
      <c r="D96" s="926"/>
      <c r="E96" s="904" t="s">
        <v>435</v>
      </c>
      <c r="F96" s="904"/>
      <c r="G96" s="904"/>
      <c r="H96" s="904"/>
      <c r="I96" s="904"/>
      <c r="J96" s="904"/>
      <c r="K96" s="904"/>
      <c r="L96" s="904"/>
      <c r="M96" s="904"/>
      <c r="N96" s="325"/>
      <c r="O96" s="451"/>
    </row>
    <row r="97" spans="1:15" ht="25" hidden="1" customHeight="1" outlineLevel="1">
      <c r="A97" s="451"/>
      <c r="B97" s="937"/>
      <c r="C97" s="897"/>
      <c r="D97" s="927"/>
      <c r="E97" s="904" t="s">
        <v>460</v>
      </c>
      <c r="F97" s="904"/>
      <c r="G97" s="904"/>
      <c r="H97" s="904"/>
      <c r="I97" s="904"/>
      <c r="J97" s="904"/>
      <c r="K97" s="904"/>
      <c r="L97" s="904"/>
      <c r="M97" s="904"/>
      <c r="N97" s="325"/>
      <c r="O97" s="451"/>
    </row>
    <row r="98" spans="1:15" ht="15" hidden="1" customHeight="1" outlineLevel="1">
      <c r="A98" s="451"/>
      <c r="B98" s="461"/>
      <c r="C98" s="461"/>
      <c r="D98" s="461"/>
      <c r="E98" s="461"/>
      <c r="F98" s="461"/>
      <c r="G98" s="461"/>
      <c r="H98" s="461"/>
      <c r="I98" s="461"/>
      <c r="J98" s="461"/>
      <c r="K98" s="461"/>
      <c r="L98" s="461"/>
      <c r="M98" s="461"/>
      <c r="N98" s="461"/>
      <c r="O98" s="451"/>
    </row>
    <row r="99" spans="1:15" ht="25" hidden="1" customHeight="1" outlineLevel="1">
      <c r="A99" s="451"/>
      <c r="B99" s="935" t="s">
        <v>454</v>
      </c>
      <c r="C99" s="893" t="s">
        <v>1</v>
      </c>
      <c r="D99" s="894"/>
      <c r="E99" s="894"/>
      <c r="F99" s="894"/>
      <c r="G99" s="894"/>
      <c r="H99" s="894"/>
      <c r="I99" s="894"/>
      <c r="J99" s="894"/>
      <c r="K99" s="894"/>
      <c r="L99" s="894"/>
      <c r="M99" s="894"/>
      <c r="N99" s="895"/>
      <c r="O99" s="451"/>
    </row>
    <row r="100" spans="1:15" ht="25" hidden="1" customHeight="1" outlineLevel="1">
      <c r="A100" s="451"/>
      <c r="B100" s="936"/>
      <c r="C100" s="896"/>
      <c r="D100" s="623" t="s">
        <v>427</v>
      </c>
      <c r="E100" s="887"/>
      <c r="F100" s="888"/>
      <c r="G100" s="888"/>
      <c r="H100" s="888"/>
      <c r="I100" s="888"/>
      <c r="J100" s="888"/>
      <c r="K100" s="888"/>
      <c r="L100" s="888"/>
      <c r="M100" s="888"/>
      <c r="N100" s="889"/>
      <c r="O100" s="451"/>
    </row>
    <row r="101" spans="1:15" ht="25" hidden="1" customHeight="1" outlineLevel="1">
      <c r="A101" s="451"/>
      <c r="B101" s="936"/>
      <c r="C101" s="896"/>
      <c r="D101" s="623" t="s">
        <v>165</v>
      </c>
      <c r="E101" s="890"/>
      <c r="F101" s="891"/>
      <c r="G101" s="891"/>
      <c r="H101" s="892"/>
      <c r="I101" s="898" t="s">
        <v>446</v>
      </c>
      <c r="J101" s="899"/>
      <c r="K101" s="900"/>
      <c r="L101" s="914"/>
      <c r="M101" s="915"/>
      <c r="N101" s="916"/>
      <c r="O101" s="451"/>
    </row>
    <row r="102" spans="1:15" ht="25" hidden="1" customHeight="1" outlineLevel="1">
      <c r="A102" s="451"/>
      <c r="B102" s="936"/>
      <c r="C102" s="896"/>
      <c r="D102" s="463" t="s">
        <v>430</v>
      </c>
      <c r="E102" s="905"/>
      <c r="F102" s="906"/>
      <c r="G102" s="907"/>
      <c r="H102" s="140" t="s">
        <v>76</v>
      </c>
      <c r="I102" s="908"/>
      <c r="J102" s="909"/>
      <c r="K102" s="909"/>
      <c r="L102" s="909"/>
      <c r="M102" s="909"/>
      <c r="N102" s="910"/>
      <c r="O102" s="451"/>
    </row>
    <row r="103" spans="1:15" ht="25" hidden="1" customHeight="1" outlineLevel="1">
      <c r="A103" s="451"/>
      <c r="B103" s="936"/>
      <c r="C103" s="896"/>
      <c r="D103" s="917" t="s">
        <v>431</v>
      </c>
      <c r="E103" s="919" t="s">
        <v>418</v>
      </c>
      <c r="F103" s="919"/>
      <c r="G103" s="920"/>
      <c r="H103" s="921"/>
      <c r="I103" s="919" t="s">
        <v>262</v>
      </c>
      <c r="J103" s="919"/>
      <c r="K103" s="920"/>
      <c r="L103" s="924"/>
      <c r="M103" s="924"/>
      <c r="N103" s="921"/>
      <c r="O103" s="451"/>
    </row>
    <row r="104" spans="1:15" ht="25" hidden="1" customHeight="1" outlineLevel="1">
      <c r="A104" s="451"/>
      <c r="B104" s="936"/>
      <c r="C104" s="896"/>
      <c r="D104" s="918"/>
      <c r="E104" s="919" t="s">
        <v>263</v>
      </c>
      <c r="F104" s="919"/>
      <c r="G104" s="911"/>
      <c r="H104" s="912"/>
      <c r="I104" s="912"/>
      <c r="J104" s="912"/>
      <c r="K104" s="912"/>
      <c r="L104" s="912"/>
      <c r="M104" s="912"/>
      <c r="N104" s="913"/>
      <c r="O104" s="451"/>
    </row>
    <row r="105" spans="1:15" ht="25" hidden="1" customHeight="1" outlineLevel="1">
      <c r="A105" s="451"/>
      <c r="B105" s="936"/>
      <c r="C105" s="896"/>
      <c r="D105" s="623" t="s">
        <v>448</v>
      </c>
      <c r="E105" s="901"/>
      <c r="F105" s="902"/>
      <c r="G105" s="902"/>
      <c r="H105" s="902"/>
      <c r="I105" s="902"/>
      <c r="J105" s="902"/>
      <c r="K105" s="902"/>
      <c r="L105" s="902"/>
      <c r="M105" s="902"/>
      <c r="N105" s="903"/>
      <c r="O105" s="451"/>
    </row>
    <row r="106" spans="1:15" ht="25" hidden="1" customHeight="1" outlineLevel="1">
      <c r="A106" s="451"/>
      <c r="B106" s="936"/>
      <c r="C106" s="896"/>
      <c r="D106" s="925" t="s">
        <v>433</v>
      </c>
      <c r="E106" s="904" t="s">
        <v>434</v>
      </c>
      <c r="F106" s="904"/>
      <c r="G106" s="904"/>
      <c r="H106" s="904"/>
      <c r="I106" s="904"/>
      <c r="J106" s="904"/>
      <c r="K106" s="904"/>
      <c r="L106" s="904"/>
      <c r="M106" s="904"/>
      <c r="N106" s="325"/>
      <c r="O106" s="451"/>
    </row>
    <row r="107" spans="1:15" ht="25" hidden="1" customHeight="1" outlineLevel="1">
      <c r="A107" s="451"/>
      <c r="B107" s="936"/>
      <c r="C107" s="896"/>
      <c r="D107" s="926"/>
      <c r="E107" s="904" t="s">
        <v>435</v>
      </c>
      <c r="F107" s="904"/>
      <c r="G107" s="904"/>
      <c r="H107" s="904"/>
      <c r="I107" s="904"/>
      <c r="J107" s="904"/>
      <c r="K107" s="904"/>
      <c r="L107" s="904"/>
      <c r="M107" s="904"/>
      <c r="N107" s="325"/>
      <c r="O107" s="451"/>
    </row>
    <row r="108" spans="1:15" ht="25" hidden="1" customHeight="1" outlineLevel="1">
      <c r="A108" s="451"/>
      <c r="B108" s="937"/>
      <c r="C108" s="897"/>
      <c r="D108" s="927"/>
      <c r="E108" s="904" t="s">
        <v>460</v>
      </c>
      <c r="F108" s="904"/>
      <c r="G108" s="904"/>
      <c r="H108" s="904"/>
      <c r="I108" s="904"/>
      <c r="J108" s="904"/>
      <c r="K108" s="904"/>
      <c r="L108" s="904"/>
      <c r="M108" s="904"/>
      <c r="N108" s="325"/>
      <c r="O108" s="451"/>
    </row>
    <row r="109" spans="1:15" ht="15" hidden="1" customHeight="1" outlineLevel="1">
      <c r="A109" s="451"/>
      <c r="B109" s="461"/>
      <c r="C109" s="461"/>
      <c r="D109" s="461"/>
      <c r="E109" s="461"/>
      <c r="F109" s="461"/>
      <c r="G109" s="461"/>
      <c r="H109" s="461"/>
      <c r="I109" s="461"/>
      <c r="J109" s="461"/>
      <c r="K109" s="461"/>
      <c r="L109" s="461"/>
      <c r="M109" s="461"/>
      <c r="N109" s="461"/>
      <c r="O109" s="451"/>
    </row>
    <row r="110" spans="1:15" ht="25" hidden="1" customHeight="1" outlineLevel="1">
      <c r="A110" s="451"/>
      <c r="B110" s="935" t="s">
        <v>455</v>
      </c>
      <c r="C110" s="893" t="s">
        <v>1</v>
      </c>
      <c r="D110" s="894"/>
      <c r="E110" s="894"/>
      <c r="F110" s="894"/>
      <c r="G110" s="894"/>
      <c r="H110" s="894"/>
      <c r="I110" s="894"/>
      <c r="J110" s="894"/>
      <c r="K110" s="894"/>
      <c r="L110" s="894"/>
      <c r="M110" s="894"/>
      <c r="N110" s="895"/>
      <c r="O110" s="451"/>
    </row>
    <row r="111" spans="1:15" ht="25" hidden="1" customHeight="1" outlineLevel="1">
      <c r="A111" s="451"/>
      <c r="B111" s="936"/>
      <c r="C111" s="896"/>
      <c r="D111" s="623" t="s">
        <v>427</v>
      </c>
      <c r="E111" s="887"/>
      <c r="F111" s="888"/>
      <c r="G111" s="888"/>
      <c r="H111" s="888"/>
      <c r="I111" s="888"/>
      <c r="J111" s="888"/>
      <c r="K111" s="888"/>
      <c r="L111" s="888"/>
      <c r="M111" s="888"/>
      <c r="N111" s="889"/>
      <c r="O111" s="451"/>
    </row>
    <row r="112" spans="1:15" ht="25" hidden="1" customHeight="1" outlineLevel="1">
      <c r="A112" s="451"/>
      <c r="B112" s="936"/>
      <c r="C112" s="896"/>
      <c r="D112" s="623" t="s">
        <v>165</v>
      </c>
      <c r="E112" s="890"/>
      <c r="F112" s="891"/>
      <c r="G112" s="891"/>
      <c r="H112" s="892"/>
      <c r="I112" s="898" t="s">
        <v>446</v>
      </c>
      <c r="J112" s="899"/>
      <c r="K112" s="900"/>
      <c r="L112" s="914"/>
      <c r="M112" s="915"/>
      <c r="N112" s="916"/>
      <c r="O112" s="451"/>
    </row>
    <row r="113" spans="1:15" ht="25" hidden="1" customHeight="1" outlineLevel="1">
      <c r="A113" s="451"/>
      <c r="B113" s="936"/>
      <c r="C113" s="896"/>
      <c r="D113" s="463" t="s">
        <v>430</v>
      </c>
      <c r="E113" s="928"/>
      <c r="F113" s="929"/>
      <c r="G113" s="930"/>
      <c r="H113" s="140" t="s">
        <v>76</v>
      </c>
      <c r="I113" s="908"/>
      <c r="J113" s="909"/>
      <c r="K113" s="909"/>
      <c r="L113" s="909"/>
      <c r="M113" s="909"/>
      <c r="N113" s="910"/>
      <c r="O113" s="451"/>
    </row>
    <row r="114" spans="1:15" ht="25" hidden="1" customHeight="1" outlineLevel="1">
      <c r="A114" s="451"/>
      <c r="B114" s="936"/>
      <c r="C114" s="896"/>
      <c r="D114" s="917" t="s">
        <v>431</v>
      </c>
      <c r="E114" s="919" t="s">
        <v>418</v>
      </c>
      <c r="F114" s="919"/>
      <c r="G114" s="920"/>
      <c r="H114" s="921"/>
      <c r="I114" s="919" t="s">
        <v>262</v>
      </c>
      <c r="J114" s="919"/>
      <c r="K114" s="920"/>
      <c r="L114" s="924"/>
      <c r="M114" s="924"/>
      <c r="N114" s="921"/>
      <c r="O114" s="451"/>
    </row>
    <row r="115" spans="1:15" ht="25" hidden="1" customHeight="1" outlineLevel="1">
      <c r="A115" s="451"/>
      <c r="B115" s="936"/>
      <c r="C115" s="896"/>
      <c r="D115" s="918"/>
      <c r="E115" s="919" t="s">
        <v>263</v>
      </c>
      <c r="F115" s="919"/>
      <c r="G115" s="911"/>
      <c r="H115" s="912"/>
      <c r="I115" s="912"/>
      <c r="J115" s="912"/>
      <c r="K115" s="912"/>
      <c r="L115" s="912"/>
      <c r="M115" s="912"/>
      <c r="N115" s="913"/>
      <c r="O115" s="451"/>
    </row>
    <row r="116" spans="1:15" ht="25" hidden="1" customHeight="1" outlineLevel="1">
      <c r="A116" s="451"/>
      <c r="B116" s="936"/>
      <c r="C116" s="896"/>
      <c r="D116" s="623" t="s">
        <v>448</v>
      </c>
      <c r="E116" s="901"/>
      <c r="F116" s="902"/>
      <c r="G116" s="902"/>
      <c r="H116" s="902"/>
      <c r="I116" s="902"/>
      <c r="J116" s="902"/>
      <c r="K116" s="902"/>
      <c r="L116" s="902"/>
      <c r="M116" s="902"/>
      <c r="N116" s="903"/>
      <c r="O116" s="451"/>
    </row>
    <row r="117" spans="1:15" ht="25" hidden="1" customHeight="1" outlineLevel="1">
      <c r="A117" s="451"/>
      <c r="B117" s="936"/>
      <c r="C117" s="896"/>
      <c r="D117" s="925" t="s">
        <v>433</v>
      </c>
      <c r="E117" s="904" t="s">
        <v>434</v>
      </c>
      <c r="F117" s="904"/>
      <c r="G117" s="904"/>
      <c r="H117" s="904"/>
      <c r="I117" s="904"/>
      <c r="J117" s="904"/>
      <c r="K117" s="904"/>
      <c r="L117" s="904"/>
      <c r="M117" s="904"/>
      <c r="N117" s="325"/>
      <c r="O117" s="451"/>
    </row>
    <row r="118" spans="1:15" ht="25" hidden="1" customHeight="1" outlineLevel="1">
      <c r="A118" s="451"/>
      <c r="B118" s="936"/>
      <c r="C118" s="896"/>
      <c r="D118" s="926"/>
      <c r="E118" s="904" t="s">
        <v>435</v>
      </c>
      <c r="F118" s="904"/>
      <c r="G118" s="904"/>
      <c r="H118" s="904"/>
      <c r="I118" s="904"/>
      <c r="J118" s="904"/>
      <c r="K118" s="904"/>
      <c r="L118" s="904"/>
      <c r="M118" s="904"/>
      <c r="N118" s="325"/>
      <c r="O118" s="451"/>
    </row>
    <row r="119" spans="1:15" ht="25" hidden="1" customHeight="1" outlineLevel="1">
      <c r="A119" s="451"/>
      <c r="B119" s="937"/>
      <c r="C119" s="897"/>
      <c r="D119" s="927"/>
      <c r="E119" s="904" t="s">
        <v>460</v>
      </c>
      <c r="F119" s="904"/>
      <c r="G119" s="904"/>
      <c r="H119" s="904"/>
      <c r="I119" s="904"/>
      <c r="J119" s="904"/>
      <c r="K119" s="904"/>
      <c r="L119" s="904"/>
      <c r="M119" s="904"/>
      <c r="N119" s="325"/>
      <c r="O119" s="451"/>
    </row>
    <row r="120" spans="1:15" collapsed="1">
      <c r="A120" s="451"/>
      <c r="B120" s="451"/>
      <c r="C120" s="451"/>
      <c r="D120" s="451"/>
      <c r="E120" s="451"/>
      <c r="F120" s="451"/>
      <c r="G120" s="451"/>
      <c r="H120" s="451"/>
      <c r="I120" s="451"/>
      <c r="J120" s="451"/>
      <c r="K120" s="451"/>
      <c r="L120" s="451"/>
      <c r="M120" s="451"/>
      <c r="N120" s="451"/>
      <c r="O120" s="451"/>
    </row>
  </sheetData>
  <sheetProtection algorithmName="SHA-512" hashValue="fnfnZsIYJrrVPbyYkRXk5IH3UpN8R8AeRbdFgCxHcE6WmObneDB8tnfzBRtpOz7Z0+7aZxf90T69m4/Ak05FXw==" saltValue="rbMlRoJMp6nYYftgJpHUBQ==" spinCount="100000" sheet="1" formatColumns="0" formatRows="0"/>
  <mergeCells count="214">
    <mergeCell ref="B32:B41"/>
    <mergeCell ref="E53:M53"/>
    <mergeCell ref="E64:M64"/>
    <mergeCell ref="E75:M75"/>
    <mergeCell ref="E86:M86"/>
    <mergeCell ref="E97:M97"/>
    <mergeCell ref="E108:M108"/>
    <mergeCell ref="E119:M119"/>
    <mergeCell ref="B44:B53"/>
    <mergeCell ref="D51:D53"/>
    <mergeCell ref="D62:D64"/>
    <mergeCell ref="B55:B64"/>
    <mergeCell ref="B66:B75"/>
    <mergeCell ref="D73:D75"/>
    <mergeCell ref="B77:B86"/>
    <mergeCell ref="D84:D86"/>
    <mergeCell ref="B88:B97"/>
    <mergeCell ref="D95:D97"/>
    <mergeCell ref="B99:B108"/>
    <mergeCell ref="D106:D108"/>
    <mergeCell ref="B110:B119"/>
    <mergeCell ref="D117:D119"/>
    <mergeCell ref="E38:N38"/>
    <mergeCell ref="E39:M39"/>
    <mergeCell ref="E4:N4"/>
    <mergeCell ref="E5:H5"/>
    <mergeCell ref="I5:K5"/>
    <mergeCell ref="L5:N5"/>
    <mergeCell ref="D7:D8"/>
    <mergeCell ref="E7:F7"/>
    <mergeCell ref="E6:G6"/>
    <mergeCell ref="I6:N6"/>
    <mergeCell ref="C4:C12"/>
    <mergeCell ref="B3:B12"/>
    <mergeCell ref="D10:D12"/>
    <mergeCell ref="F18:I18"/>
    <mergeCell ref="K18:N18"/>
    <mergeCell ref="F19:I19"/>
    <mergeCell ref="K19:N19"/>
    <mergeCell ref="E20:H20"/>
    <mergeCell ref="I20:K20"/>
    <mergeCell ref="L20:N20"/>
    <mergeCell ref="E10:M10"/>
    <mergeCell ref="E11:M11"/>
    <mergeCell ref="C15:C20"/>
    <mergeCell ref="E15:N15"/>
    <mergeCell ref="E16:N16"/>
    <mergeCell ref="E17:N17"/>
    <mergeCell ref="E12:M12"/>
    <mergeCell ref="B14:B27"/>
    <mergeCell ref="G7:H7"/>
    <mergeCell ref="I7:J7"/>
    <mergeCell ref="K7:N7"/>
    <mergeCell ref="E8:F8"/>
    <mergeCell ref="G8:N8"/>
    <mergeCell ref="E9:N9"/>
    <mergeCell ref="C3:N3"/>
    <mergeCell ref="I27:K27"/>
    <mergeCell ref="L27:N27"/>
    <mergeCell ref="E33:N33"/>
    <mergeCell ref="E34:H34"/>
    <mergeCell ref="I34:K34"/>
    <mergeCell ref="L34:N34"/>
    <mergeCell ref="E22:N22"/>
    <mergeCell ref="E23:N23"/>
    <mergeCell ref="E24:N24"/>
    <mergeCell ref="F25:I25"/>
    <mergeCell ref="K25:N25"/>
    <mergeCell ref="F26:I26"/>
    <mergeCell ref="K26:N26"/>
    <mergeCell ref="E27:H27"/>
    <mergeCell ref="E49:F49"/>
    <mergeCell ref="G49:N49"/>
    <mergeCell ref="E40:M40"/>
    <mergeCell ref="E35:G35"/>
    <mergeCell ref="D36:D37"/>
    <mergeCell ref="E36:F36"/>
    <mergeCell ref="G36:H36"/>
    <mergeCell ref="I36:J36"/>
    <mergeCell ref="K36:N36"/>
    <mergeCell ref="E37:F37"/>
    <mergeCell ref="G37:N37"/>
    <mergeCell ref="I35:N35"/>
    <mergeCell ref="E69:G69"/>
    <mergeCell ref="I69:N69"/>
    <mergeCell ref="E51:M51"/>
    <mergeCell ref="E52:M52"/>
    <mergeCell ref="E56:N56"/>
    <mergeCell ref="E57:H57"/>
    <mergeCell ref="I57:K57"/>
    <mergeCell ref="L57:N57"/>
    <mergeCell ref="E62:M62"/>
    <mergeCell ref="E63:M63"/>
    <mergeCell ref="I58:N58"/>
    <mergeCell ref="E59:F59"/>
    <mergeCell ref="G59:H59"/>
    <mergeCell ref="I59:J59"/>
    <mergeCell ref="K59:N59"/>
    <mergeCell ref="E60:F60"/>
    <mergeCell ref="G60:N60"/>
    <mergeCell ref="E61:N61"/>
    <mergeCell ref="E58:G58"/>
    <mergeCell ref="I68:K68"/>
    <mergeCell ref="C66:N66"/>
    <mergeCell ref="C67:C75"/>
    <mergeCell ref="I70:J70"/>
    <mergeCell ref="K70:N70"/>
    <mergeCell ref="C77:N77"/>
    <mergeCell ref="C78:C86"/>
    <mergeCell ref="E80:G80"/>
    <mergeCell ref="I80:N80"/>
    <mergeCell ref="E89:N89"/>
    <mergeCell ref="E90:H90"/>
    <mergeCell ref="I90:K90"/>
    <mergeCell ref="L79:N79"/>
    <mergeCell ref="D81:D82"/>
    <mergeCell ref="E81:F81"/>
    <mergeCell ref="G81:H81"/>
    <mergeCell ref="I81:J81"/>
    <mergeCell ref="K81:N81"/>
    <mergeCell ref="E82:F82"/>
    <mergeCell ref="G82:N82"/>
    <mergeCell ref="C88:N88"/>
    <mergeCell ref="C89:C97"/>
    <mergeCell ref="E94:N94"/>
    <mergeCell ref="E95:M95"/>
    <mergeCell ref="E96:M96"/>
    <mergeCell ref="E71:F71"/>
    <mergeCell ref="G71:N71"/>
    <mergeCell ref="C111:C119"/>
    <mergeCell ref="D92:D93"/>
    <mergeCell ref="E92:F92"/>
    <mergeCell ref="G92:H92"/>
    <mergeCell ref="I92:J92"/>
    <mergeCell ref="K92:N92"/>
    <mergeCell ref="E93:F93"/>
    <mergeCell ref="G93:N93"/>
    <mergeCell ref="E83:N83"/>
    <mergeCell ref="E84:M84"/>
    <mergeCell ref="E85:M85"/>
    <mergeCell ref="E91:G91"/>
    <mergeCell ref="I91:N91"/>
    <mergeCell ref="L90:N90"/>
    <mergeCell ref="E111:N111"/>
    <mergeCell ref="E112:H112"/>
    <mergeCell ref="I112:K112"/>
    <mergeCell ref="L101:N101"/>
    <mergeCell ref="D103:D104"/>
    <mergeCell ref="E103:F103"/>
    <mergeCell ref="G103:H103"/>
    <mergeCell ref="I103:J103"/>
    <mergeCell ref="K103:N103"/>
    <mergeCell ref="E104:F104"/>
    <mergeCell ref="E116:N116"/>
    <mergeCell ref="E117:M117"/>
    <mergeCell ref="E118:M118"/>
    <mergeCell ref="L112:N112"/>
    <mergeCell ref="D114:D115"/>
    <mergeCell ref="E114:F114"/>
    <mergeCell ref="G114:H114"/>
    <mergeCell ref="I114:J114"/>
    <mergeCell ref="K114:N114"/>
    <mergeCell ref="E115:F115"/>
    <mergeCell ref="G115:N115"/>
    <mergeCell ref="I113:N113"/>
    <mergeCell ref="E113:G113"/>
    <mergeCell ref="C14:N14"/>
    <mergeCell ref="C21:N21"/>
    <mergeCell ref="C22:C27"/>
    <mergeCell ref="C32:N32"/>
    <mergeCell ref="C33:C41"/>
    <mergeCell ref="C44:N44"/>
    <mergeCell ref="C45:C53"/>
    <mergeCell ref="C55:N55"/>
    <mergeCell ref="C56:C64"/>
    <mergeCell ref="E50:N50"/>
    <mergeCell ref="D59:D60"/>
    <mergeCell ref="G48:H48"/>
    <mergeCell ref="I48:J48"/>
    <mergeCell ref="K48:N48"/>
    <mergeCell ref="E41:M41"/>
    <mergeCell ref="D39:D41"/>
    <mergeCell ref="E45:N45"/>
    <mergeCell ref="E46:H46"/>
    <mergeCell ref="I46:K46"/>
    <mergeCell ref="L46:N46"/>
    <mergeCell ref="D48:D49"/>
    <mergeCell ref="E48:F48"/>
    <mergeCell ref="E47:G47"/>
    <mergeCell ref="I47:N47"/>
    <mergeCell ref="E67:N67"/>
    <mergeCell ref="E68:H68"/>
    <mergeCell ref="C99:N99"/>
    <mergeCell ref="C100:C108"/>
    <mergeCell ref="C110:N110"/>
    <mergeCell ref="E100:N100"/>
    <mergeCell ref="E101:H101"/>
    <mergeCell ref="I101:K101"/>
    <mergeCell ref="E105:N105"/>
    <mergeCell ref="E106:M106"/>
    <mergeCell ref="E107:M107"/>
    <mergeCell ref="E102:G102"/>
    <mergeCell ref="I102:N102"/>
    <mergeCell ref="G104:N104"/>
    <mergeCell ref="E72:N72"/>
    <mergeCell ref="E73:M73"/>
    <mergeCell ref="E74:M74"/>
    <mergeCell ref="E78:N78"/>
    <mergeCell ref="E79:H79"/>
    <mergeCell ref="I79:K79"/>
    <mergeCell ref="L68:N68"/>
    <mergeCell ref="D70:D71"/>
    <mergeCell ref="E70:F70"/>
    <mergeCell ref="G70:H70"/>
  </mergeCells>
  <phoneticPr fontId="20"/>
  <dataValidations count="4">
    <dataValidation imeMode="fullKatakana" allowBlank="1" showInputMessage="1" showErrorMessage="1" sqref="K25:N25 F18:I18 K18:N18 F25:I25" xr:uid="{A7037716-E649-4FE6-BC64-A1F22443391E}"/>
    <dataValidation type="list" allowBlank="1" showInputMessage="1" showErrorMessage="1" sqref="N117:N119 N10:N12 N106:N108 N51:N53 N62:N64 N73:N75 N84:N86 N95:N97 N39:N41" xr:uid="{52FB7C56-2AD8-4CF4-901B-E211B6D7DA26}">
      <formula1>チェック</formula1>
    </dataValidation>
    <dataValidation type="whole" operator="greaterThanOrEqual" allowBlank="1" showInputMessage="1" showErrorMessage="1" sqref="L112:N112 E102 L34:N34 E6 L46:N46 E35 L57:N57 E47 L68:N68 L5:N5 L79:N79 E69 L90:N90 E80 L101:N101" xr:uid="{8A992484-083F-4577-98CC-1357136F3C2E}">
      <formula1>0</formula1>
    </dataValidation>
    <dataValidation type="list" allowBlank="1" showInputMessage="1" showErrorMessage="1" sqref="E5:H5 E34:H34 E46:H46 E57:H57 E68:H68 E79:H79 E90:H90 E101:H101 E112:H112" xr:uid="{0A40D6E1-FD9F-4B71-895F-DCF1B9E40FB7}">
      <formula1>業種</formula1>
    </dataValidation>
  </dataValidations>
  <pageMargins left="0.78740157480314965" right="0.78740157480314965" top="0.78740157480314965" bottom="0.78740157480314965" header="0.51181102362204722" footer="0.51181102362204722"/>
  <pageSetup paperSize="9" scale="66" fitToHeight="0" orientation="portrait" r:id="rId1"/>
  <rowBreaks count="2" manualBreakCount="2">
    <brk id="42" max="14" man="1"/>
    <brk id="86" max="1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1C32F-0824-489D-A606-FDD1A1F3BCE0}">
  <sheetPr codeName="Sheet10">
    <pageSetUpPr fitToPage="1"/>
  </sheetPr>
  <dimension ref="A1:U15"/>
  <sheetViews>
    <sheetView showGridLines="0" view="pageBreakPreview" zoomScale="90" zoomScaleNormal="100" zoomScaleSheetLayoutView="90" workbookViewId="0"/>
  </sheetViews>
  <sheetFormatPr defaultRowHeight="15"/>
  <cols>
    <col min="1" max="1" width="1.58203125" style="18" customWidth="1"/>
    <col min="2" max="2" width="14.5" style="18" customWidth="1"/>
    <col min="3" max="3" width="5.9140625" style="18" customWidth="1"/>
    <col min="4" max="4" width="27.33203125" style="18" customWidth="1"/>
    <col min="5" max="5" width="23.6640625" style="18" customWidth="1"/>
    <col min="6" max="7" width="18.25" style="18" customWidth="1"/>
    <col min="8" max="9" width="23.6640625" style="18" customWidth="1"/>
    <col min="10" max="10" width="26.58203125" style="18" customWidth="1"/>
    <col min="11" max="12" width="23.6640625" style="18" customWidth="1"/>
    <col min="13" max="13" width="1.58203125" style="18" customWidth="1"/>
    <col min="14" max="16384" width="8.6640625" style="18"/>
  </cols>
  <sheetData>
    <row r="1" spans="1:21" s="62" customFormat="1" ht="21" customHeight="1">
      <c r="B1" s="603" t="s">
        <v>762</v>
      </c>
      <c r="C1" s="63"/>
      <c r="D1" s="61"/>
      <c r="E1" s="64"/>
      <c r="F1" s="64"/>
      <c r="G1" s="65"/>
      <c r="H1" s="65"/>
      <c r="I1" s="66"/>
      <c r="J1" s="68"/>
      <c r="K1" s="68"/>
      <c r="L1" s="67"/>
      <c r="M1" s="61"/>
      <c r="N1" s="61"/>
      <c r="O1" s="61"/>
      <c r="P1" s="69"/>
      <c r="Q1" s="61"/>
      <c r="R1" s="61"/>
      <c r="S1" s="61"/>
      <c r="T1" s="61"/>
      <c r="U1" s="61"/>
    </row>
    <row r="2" spans="1:21" s="57" customFormat="1" ht="20" customHeight="1"/>
    <row r="3" spans="1:21" s="57" customFormat="1" ht="44" customHeight="1" thickBot="1">
      <c r="B3" s="962" t="s">
        <v>161</v>
      </c>
      <c r="C3" s="948" t="s">
        <v>199</v>
      </c>
      <c r="D3" s="949"/>
      <c r="E3" s="948" t="s">
        <v>7</v>
      </c>
      <c r="F3" s="949"/>
      <c r="G3" s="948" t="s">
        <v>8</v>
      </c>
      <c r="H3" s="949"/>
      <c r="I3" s="364" t="s">
        <v>27</v>
      </c>
      <c r="J3" s="365" t="s">
        <v>755</v>
      </c>
      <c r="K3" s="365" t="s">
        <v>641</v>
      </c>
      <c r="L3" s="364" t="s">
        <v>164</v>
      </c>
    </row>
    <row r="4" spans="1:21" s="57" customFormat="1" ht="40" customHeight="1" thickTop="1">
      <c r="B4" s="963"/>
      <c r="C4" s="966" t="s">
        <v>6</v>
      </c>
      <c r="D4" s="953"/>
      <c r="E4" s="970"/>
      <c r="F4" s="971"/>
      <c r="G4" s="974"/>
      <c r="H4" s="971"/>
      <c r="I4" s="485"/>
      <c r="J4" s="486"/>
      <c r="K4" s="487"/>
      <c r="L4" s="488"/>
    </row>
    <row r="5" spans="1:21" s="57" customFormat="1" ht="40" customHeight="1">
      <c r="B5" s="964"/>
      <c r="C5" s="960"/>
      <c r="D5" s="658" t="s">
        <v>4</v>
      </c>
      <c r="E5" s="950"/>
      <c r="F5" s="951"/>
      <c r="G5" s="950"/>
      <c r="H5" s="951"/>
      <c r="I5" s="307"/>
      <c r="J5" s="477"/>
      <c r="K5" s="71"/>
      <c r="L5" s="489"/>
    </row>
    <row r="6" spans="1:21" s="57" customFormat="1" ht="40" customHeight="1">
      <c r="B6" s="964"/>
      <c r="C6" s="960"/>
      <c r="D6" s="659" t="s">
        <v>5</v>
      </c>
      <c r="E6" s="950"/>
      <c r="F6" s="951"/>
      <c r="G6" s="950"/>
      <c r="H6" s="951"/>
      <c r="I6" s="308"/>
      <c r="J6" s="477"/>
      <c r="K6" s="71"/>
      <c r="L6" s="489"/>
    </row>
    <row r="7" spans="1:21" s="139" customFormat="1" ht="40" customHeight="1">
      <c r="A7" s="451"/>
      <c r="B7" s="964"/>
      <c r="C7" s="960"/>
      <c r="D7" s="478" t="s">
        <v>642</v>
      </c>
      <c r="E7" s="958"/>
      <c r="F7" s="959"/>
      <c r="G7" s="973"/>
      <c r="H7" s="958"/>
      <c r="I7" s="326"/>
      <c r="J7" s="479"/>
      <c r="K7" s="256"/>
      <c r="L7" s="489"/>
      <c r="M7" s="480"/>
    </row>
    <row r="8" spans="1:21" s="57" customFormat="1" ht="40" customHeight="1">
      <c r="B8" s="964"/>
      <c r="C8" s="960"/>
      <c r="D8" s="659" t="s">
        <v>640</v>
      </c>
      <c r="E8" s="950"/>
      <c r="F8" s="951"/>
      <c r="G8" s="950"/>
      <c r="H8" s="951"/>
      <c r="I8" s="309"/>
      <c r="J8" s="328"/>
      <c r="K8" s="71"/>
      <c r="L8" s="489"/>
    </row>
    <row r="9" spans="1:21" s="57" customFormat="1" ht="40" customHeight="1">
      <c r="B9" s="964"/>
      <c r="C9" s="960"/>
      <c r="D9" s="659" t="s">
        <v>643</v>
      </c>
      <c r="E9" s="950"/>
      <c r="F9" s="951"/>
      <c r="G9" s="950"/>
      <c r="H9" s="951"/>
      <c r="I9" s="307"/>
      <c r="J9" s="328"/>
      <c r="K9" s="71"/>
      <c r="L9" s="489"/>
    </row>
    <row r="10" spans="1:21" s="139" customFormat="1" ht="40" customHeight="1">
      <c r="A10" s="451"/>
      <c r="B10" s="964"/>
      <c r="C10" s="960"/>
      <c r="D10" s="478" t="s">
        <v>749</v>
      </c>
      <c r="E10" s="956"/>
      <c r="F10" s="957"/>
      <c r="G10" s="950"/>
      <c r="H10" s="951"/>
      <c r="I10" s="327"/>
      <c r="J10" s="329"/>
      <c r="K10" s="71"/>
      <c r="L10" s="489"/>
      <c r="M10" s="480"/>
    </row>
    <row r="11" spans="1:21" s="139" customFormat="1" ht="40" customHeight="1">
      <c r="A11" s="451"/>
      <c r="B11" s="964"/>
      <c r="C11" s="960"/>
      <c r="D11" s="478" t="s">
        <v>777</v>
      </c>
      <c r="E11" s="956"/>
      <c r="F11" s="957"/>
      <c r="G11" s="950"/>
      <c r="H11" s="951"/>
      <c r="I11" s="327"/>
      <c r="J11" s="329"/>
      <c r="K11" s="481"/>
      <c r="L11" s="489"/>
      <c r="M11" s="480"/>
    </row>
    <row r="12" spans="1:21" s="57" customFormat="1" ht="40" customHeight="1" thickBot="1">
      <c r="B12" s="964"/>
      <c r="C12" s="961"/>
      <c r="D12" s="660" t="s">
        <v>162</v>
      </c>
      <c r="E12" s="972"/>
      <c r="F12" s="972"/>
      <c r="G12" s="972"/>
      <c r="H12" s="972"/>
      <c r="I12" s="366"/>
      <c r="J12" s="367"/>
      <c r="K12" s="482"/>
      <c r="L12" s="490"/>
    </row>
    <row r="13" spans="1:21" s="57" customFormat="1" ht="40" customHeight="1" thickTop="1">
      <c r="B13" s="963"/>
      <c r="C13" s="952" t="s">
        <v>933</v>
      </c>
      <c r="D13" s="953"/>
      <c r="E13" s="975"/>
      <c r="F13" s="975"/>
      <c r="G13" s="976" t="s">
        <v>218</v>
      </c>
      <c r="H13" s="977"/>
      <c r="I13" s="967"/>
      <c r="J13" s="967"/>
      <c r="K13" s="968"/>
      <c r="L13" s="969"/>
    </row>
    <row r="14" spans="1:21" s="57" customFormat="1" ht="40" customHeight="1">
      <c r="B14" s="965"/>
      <c r="C14" s="954" t="s">
        <v>855</v>
      </c>
      <c r="D14" s="955"/>
      <c r="E14" s="359"/>
      <c r="F14" s="143" t="s">
        <v>152</v>
      </c>
      <c r="G14" s="78" t="s">
        <v>163</v>
      </c>
      <c r="H14" s="359"/>
      <c r="I14" s="144" t="s">
        <v>154</v>
      </c>
      <c r="J14" s="345" t="s">
        <v>856</v>
      </c>
      <c r="K14" s="359"/>
      <c r="L14" s="321" t="s">
        <v>103</v>
      </c>
    </row>
    <row r="15" spans="1:21">
      <c r="B15" s="276"/>
      <c r="C15" s="483"/>
      <c r="D15" s="484"/>
      <c r="E15" s="484"/>
      <c r="F15" s="484"/>
      <c r="G15" s="484"/>
      <c r="H15" s="484"/>
      <c r="I15" s="484"/>
      <c r="J15" s="484"/>
      <c r="K15" s="484"/>
      <c r="L15" s="483"/>
    </row>
  </sheetData>
  <sheetProtection algorithmName="SHA-512" hashValue="8K2693MWfwSbGMegCOSyRHkWWwwWkhs1o7io2EgewVqulJIAineaTdW0ZNYt4ZDy7ZHocehBIKoi3CVDlh2bow==" saltValue="oBaM7aqFd/GZIWOdRQmPSQ==" spinCount="100000" sheet="1" formatColumns="0" formatRows="0"/>
  <mergeCells count="30">
    <mergeCell ref="I13:J13"/>
    <mergeCell ref="K13:L13"/>
    <mergeCell ref="G6:H6"/>
    <mergeCell ref="E4:F4"/>
    <mergeCell ref="E12:F12"/>
    <mergeCell ref="G7:H7"/>
    <mergeCell ref="E10:F10"/>
    <mergeCell ref="G10:H10"/>
    <mergeCell ref="G11:H11"/>
    <mergeCell ref="G4:H4"/>
    <mergeCell ref="G12:H12"/>
    <mergeCell ref="E13:F13"/>
    <mergeCell ref="G13:H13"/>
    <mergeCell ref="G8:H8"/>
    <mergeCell ref="G9:H9"/>
    <mergeCell ref="B3:B14"/>
    <mergeCell ref="E3:F3"/>
    <mergeCell ref="E5:F5"/>
    <mergeCell ref="E6:F6"/>
    <mergeCell ref="E8:F8"/>
    <mergeCell ref="E9:F9"/>
    <mergeCell ref="C3:D3"/>
    <mergeCell ref="C4:D4"/>
    <mergeCell ref="G3:H3"/>
    <mergeCell ref="G5:H5"/>
    <mergeCell ref="C13:D13"/>
    <mergeCell ref="C14:D14"/>
    <mergeCell ref="E11:F11"/>
    <mergeCell ref="E7:F7"/>
    <mergeCell ref="C5:C12"/>
  </mergeCells>
  <phoneticPr fontId="25"/>
  <dataValidations count="2">
    <dataValidation type="decimal" operator="greaterThanOrEqual" allowBlank="1" showInputMessage="1" showErrorMessage="1" sqref="E14 H14 K14" xr:uid="{1CD18CBD-F468-44C8-9698-5C5CEF2896AB}">
      <formula1>0</formula1>
    </dataValidation>
    <dataValidation type="list" allowBlank="1" showInputMessage="1" showErrorMessage="1" sqref="E13:F13" xr:uid="{C027D5F2-9282-44B3-B74C-2B0E6B637E56}">
      <formula1>蓄電地の区分</formula1>
    </dataValidation>
  </dataValidations>
  <pageMargins left="0.25" right="0.25" top="0.75" bottom="0.75" header="0.3" footer="0.3"/>
  <pageSetup paperSize="9" scale="5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3EF19-9FDA-4E14-B1AA-0156AF948A1B}">
  <sheetPr codeName="Sheet11"/>
  <dimension ref="B1:R46"/>
  <sheetViews>
    <sheetView showGridLines="0" view="pageBreakPreview" zoomScale="80" zoomScaleNormal="100" zoomScaleSheetLayoutView="80" workbookViewId="0"/>
  </sheetViews>
  <sheetFormatPr defaultRowHeight="15"/>
  <cols>
    <col min="1" max="1" width="1.58203125" style="19" customWidth="1"/>
    <col min="2" max="2" width="12.6640625" style="19" customWidth="1"/>
    <col min="3" max="3" width="14.33203125" style="19" customWidth="1"/>
    <col min="4" max="4" width="35.83203125" style="19" customWidth="1"/>
    <col min="5" max="5" width="15.58203125" style="19" customWidth="1"/>
    <col min="6" max="6" width="33.75" style="19" customWidth="1"/>
    <col min="7" max="7" width="17" style="19" customWidth="1"/>
    <col min="8" max="8" width="33.4140625" style="19" customWidth="1"/>
    <col min="9" max="9" width="15.58203125" style="19" customWidth="1"/>
    <col min="10" max="10" width="1.58203125" style="19" customWidth="1"/>
    <col min="11" max="16384" width="8.6640625" style="19"/>
  </cols>
  <sheetData>
    <row r="1" spans="2:18" s="62" customFormat="1" ht="21" customHeight="1">
      <c r="B1" s="607" t="s">
        <v>852</v>
      </c>
      <c r="C1" s="59"/>
      <c r="D1" s="72"/>
      <c r="E1" s="136"/>
      <c r="F1" s="60"/>
      <c r="G1" s="60"/>
      <c r="H1" s="73"/>
      <c r="I1" s="60"/>
      <c r="J1" s="61"/>
      <c r="K1" s="61"/>
      <c r="L1" s="61"/>
      <c r="M1" s="69"/>
      <c r="N1" s="61"/>
      <c r="O1" s="61"/>
      <c r="P1" s="61"/>
      <c r="Q1" s="61"/>
      <c r="R1" s="61"/>
    </row>
    <row r="2" spans="2:18" s="76" customFormat="1" ht="20" customHeight="1">
      <c r="B2" s="74"/>
      <c r="C2" s="74"/>
      <c r="D2" s="75"/>
      <c r="E2" s="75"/>
      <c r="F2" s="75"/>
      <c r="G2" s="75"/>
      <c r="H2" s="75"/>
      <c r="I2" s="75"/>
    </row>
    <row r="3" spans="2:18" s="76" customFormat="1" ht="50" customHeight="1">
      <c r="B3" s="1005" t="s">
        <v>120</v>
      </c>
      <c r="C3" s="1005"/>
      <c r="D3" s="1006"/>
      <c r="E3" s="1006"/>
      <c r="F3" s="1006"/>
      <c r="G3" s="1006"/>
      <c r="H3" s="1006"/>
      <c r="I3" s="1006"/>
    </row>
    <row r="4" spans="2:18" s="76" customFormat="1" ht="100" customHeight="1">
      <c r="B4" s="1007" t="s">
        <v>264</v>
      </c>
      <c r="C4" s="1008"/>
      <c r="D4" s="1006"/>
      <c r="E4" s="1006"/>
      <c r="F4" s="1006"/>
      <c r="G4" s="1006"/>
      <c r="H4" s="1006"/>
      <c r="I4" s="1006"/>
    </row>
    <row r="5" spans="2:18" s="76" customFormat="1" ht="40" customHeight="1">
      <c r="B5" s="1009" t="s">
        <v>146</v>
      </c>
      <c r="C5" s="1009"/>
      <c r="D5" s="310" t="s">
        <v>147</v>
      </c>
      <c r="E5" s="376"/>
      <c r="F5" s="312" t="s">
        <v>148</v>
      </c>
      <c r="G5" s="378"/>
      <c r="H5" s="1000" t="s">
        <v>149</v>
      </c>
      <c r="I5" s="1000"/>
    </row>
    <row r="6" spans="2:18" s="76" customFormat="1" ht="40" customHeight="1">
      <c r="B6" s="1009" t="s">
        <v>70</v>
      </c>
      <c r="C6" s="1009"/>
      <c r="D6" s="1031" t="s">
        <v>13</v>
      </c>
      <c r="E6" s="314" t="s">
        <v>261</v>
      </c>
      <c r="F6" s="379"/>
      <c r="G6" s="315" t="s">
        <v>262</v>
      </c>
      <c r="H6" s="994"/>
      <c r="I6" s="996"/>
    </row>
    <row r="7" spans="2:18" s="76" customFormat="1" ht="40" customHeight="1">
      <c r="B7" s="1009"/>
      <c r="C7" s="1009"/>
      <c r="D7" s="1032"/>
      <c r="E7" s="315" t="s">
        <v>265</v>
      </c>
      <c r="F7" s="994"/>
      <c r="G7" s="995"/>
      <c r="H7" s="995"/>
      <c r="I7" s="996"/>
    </row>
    <row r="8" spans="2:18" s="76" customFormat="1" ht="40" customHeight="1">
      <c r="B8" s="1009"/>
      <c r="C8" s="1009"/>
      <c r="D8" s="310" t="s">
        <v>14</v>
      </c>
      <c r="E8" s="1025"/>
      <c r="F8" s="1026"/>
      <c r="G8" s="1026"/>
      <c r="H8" s="1026"/>
      <c r="I8" s="1027"/>
    </row>
    <row r="9" spans="2:18" s="76" customFormat="1" ht="40" customHeight="1">
      <c r="B9" s="1009"/>
      <c r="C9" s="1009"/>
      <c r="D9" s="310" t="s">
        <v>212</v>
      </c>
      <c r="E9" s="1025"/>
      <c r="F9" s="1026"/>
      <c r="G9" s="1026"/>
      <c r="H9" s="1026"/>
      <c r="I9" s="1027"/>
    </row>
    <row r="10" spans="2:18" s="76" customFormat="1" ht="40" customHeight="1">
      <c r="B10" s="1009"/>
      <c r="C10" s="1009"/>
      <c r="D10" s="310" t="s">
        <v>15</v>
      </c>
      <c r="E10" s="1025"/>
      <c r="F10" s="1026"/>
      <c r="G10" s="1026"/>
      <c r="H10" s="1026"/>
      <c r="I10" s="1027"/>
    </row>
    <row r="11" spans="2:18" s="76" customFormat="1" ht="40" customHeight="1">
      <c r="B11" s="1009"/>
      <c r="C11" s="1009"/>
      <c r="D11" s="310" t="s">
        <v>197</v>
      </c>
      <c r="E11" s="1025"/>
      <c r="F11" s="1026"/>
      <c r="G11" s="1026"/>
      <c r="H11" s="1026"/>
      <c r="I11" s="1027"/>
    </row>
    <row r="12" spans="2:18" s="76" customFormat="1" ht="40" customHeight="1">
      <c r="B12" s="1009"/>
      <c r="C12" s="1009"/>
      <c r="D12" s="311" t="s">
        <v>754</v>
      </c>
      <c r="E12" s="1030"/>
      <c r="F12" s="1030"/>
      <c r="G12" s="1030"/>
      <c r="H12" s="1030"/>
      <c r="I12" s="1030"/>
    </row>
    <row r="13" spans="2:18" s="76" customFormat="1" ht="40" customHeight="1">
      <c r="B13" s="1005" t="s">
        <v>121</v>
      </c>
      <c r="C13" s="1005"/>
      <c r="D13" s="312" t="s">
        <v>9</v>
      </c>
      <c r="E13" s="374"/>
      <c r="F13" s="313" t="s">
        <v>10</v>
      </c>
      <c r="G13" s="371"/>
      <c r="H13" s="347" t="s">
        <v>402</v>
      </c>
      <c r="I13" s="375"/>
    </row>
    <row r="14" spans="2:18" s="76" customFormat="1" ht="40" customHeight="1">
      <c r="B14" s="1009" t="s">
        <v>122</v>
      </c>
      <c r="C14" s="1009"/>
      <c r="D14" s="1028"/>
      <c r="E14" s="1029"/>
      <c r="F14" s="313" t="s">
        <v>157</v>
      </c>
      <c r="G14" s="372"/>
      <c r="H14" s="1023"/>
      <c r="I14" s="1024"/>
    </row>
    <row r="15" spans="2:18" s="76" customFormat="1" ht="40" customHeight="1">
      <c r="B15" s="1009"/>
      <c r="C15" s="1009"/>
      <c r="D15" s="1028"/>
      <c r="E15" s="1029"/>
      <c r="F15" s="313" t="s">
        <v>158</v>
      </c>
      <c r="G15" s="372"/>
      <c r="H15" s="1023"/>
      <c r="I15" s="1024"/>
    </row>
    <row r="16" spans="2:18" s="76" customFormat="1" ht="40" customHeight="1">
      <c r="B16" s="1009"/>
      <c r="C16" s="1009"/>
      <c r="D16" s="1028"/>
      <c r="E16" s="1029"/>
      <c r="F16" s="313" t="s">
        <v>159</v>
      </c>
      <c r="G16" s="373"/>
      <c r="H16" s="1023"/>
      <c r="I16" s="1024"/>
    </row>
    <row r="17" spans="2:9" s="76" customFormat="1" ht="40" customHeight="1">
      <c r="B17" s="1009" t="s">
        <v>12</v>
      </c>
      <c r="C17" s="1009"/>
      <c r="D17" s="1020"/>
      <c r="E17" s="1021"/>
      <c r="F17" s="1010"/>
      <c r="G17" s="1011"/>
      <c r="H17" s="1023"/>
      <c r="I17" s="1024"/>
    </row>
    <row r="18" spans="2:9" s="76" customFormat="1" ht="40" customHeight="1">
      <c r="B18" s="1009" t="s">
        <v>160</v>
      </c>
      <c r="C18" s="1009"/>
      <c r="D18" s="1020"/>
      <c r="E18" s="1021"/>
      <c r="F18" s="1018"/>
      <c r="G18" s="1022"/>
      <c r="H18" s="1018"/>
      <c r="I18" s="1019"/>
    </row>
    <row r="19" spans="2:9" s="76" customFormat="1" ht="142" customHeight="1">
      <c r="B19" s="1009" t="s">
        <v>850</v>
      </c>
      <c r="C19" s="1009"/>
      <c r="D19" s="999" t="s">
        <v>877</v>
      </c>
      <c r="E19" s="999"/>
      <c r="F19" s="999"/>
      <c r="G19" s="999"/>
      <c r="H19" s="999"/>
      <c r="I19" s="369"/>
    </row>
    <row r="20" spans="2:9" s="76" customFormat="1" ht="75" customHeight="1">
      <c r="B20" s="1013" t="s">
        <v>123</v>
      </c>
      <c r="C20" s="1013"/>
      <c r="D20" s="999" t="s">
        <v>942</v>
      </c>
      <c r="E20" s="999"/>
      <c r="F20" s="999"/>
      <c r="G20" s="1015"/>
      <c r="H20" s="1015"/>
      <c r="I20" s="370"/>
    </row>
    <row r="21" spans="2:9" s="76" customFormat="1" ht="40" customHeight="1">
      <c r="B21" s="1014" t="s">
        <v>150</v>
      </c>
      <c r="C21" s="1014"/>
      <c r="D21" s="983" t="s">
        <v>645</v>
      </c>
      <c r="E21" s="987" t="s">
        <v>646</v>
      </c>
      <c r="F21" s="988"/>
      <c r="G21" s="1012"/>
      <c r="H21" s="1012"/>
      <c r="I21" s="1012"/>
    </row>
    <row r="22" spans="2:9" s="76" customFormat="1" ht="40" customHeight="1">
      <c r="B22" s="1014"/>
      <c r="C22" s="1014"/>
      <c r="D22" s="984"/>
      <c r="E22" s="987" t="s">
        <v>408</v>
      </c>
      <c r="F22" s="988"/>
      <c r="G22" s="989"/>
      <c r="H22" s="989"/>
      <c r="I22" s="989"/>
    </row>
    <row r="23" spans="2:9" s="76" customFormat="1" ht="40" customHeight="1">
      <c r="B23" s="1014"/>
      <c r="C23" s="1014"/>
      <c r="D23" s="1001" t="s">
        <v>151</v>
      </c>
      <c r="E23" s="999" t="s">
        <v>66</v>
      </c>
      <c r="F23" s="999"/>
      <c r="G23" s="1033"/>
      <c r="H23" s="1034"/>
      <c r="I23" s="1035"/>
    </row>
    <row r="24" spans="2:9" s="76" customFormat="1" ht="40" customHeight="1">
      <c r="B24" s="1014"/>
      <c r="C24" s="1014"/>
      <c r="D24" s="1001"/>
      <c r="E24" s="999" t="s">
        <v>67</v>
      </c>
      <c r="F24" s="999"/>
      <c r="G24" s="1036"/>
      <c r="H24" s="1037"/>
      <c r="I24" s="1038"/>
    </row>
    <row r="25" spans="2:9" s="76" customFormat="1" ht="40" customHeight="1">
      <c r="B25" s="1014"/>
      <c r="C25" s="1014"/>
      <c r="D25" s="1001"/>
      <c r="E25" s="1000" t="s">
        <v>16</v>
      </c>
      <c r="F25" s="1000"/>
      <c r="G25" s="994"/>
      <c r="H25" s="995"/>
      <c r="I25" s="996"/>
    </row>
    <row r="26" spans="2:9" s="76" customFormat="1" ht="40" customHeight="1">
      <c r="B26" s="1014"/>
      <c r="C26" s="1014"/>
      <c r="D26" s="1001"/>
      <c r="E26" s="999" t="s">
        <v>776</v>
      </c>
      <c r="F26" s="999"/>
      <c r="G26" s="990"/>
      <c r="H26" s="990"/>
      <c r="I26" s="990"/>
    </row>
    <row r="27" spans="2:9" s="76" customFormat="1" ht="40" customHeight="1">
      <c r="B27" s="1014"/>
      <c r="C27" s="1014"/>
      <c r="D27" s="1001"/>
      <c r="E27" s="1002" t="s">
        <v>416</v>
      </c>
      <c r="F27" s="1002"/>
      <c r="G27" s="1041"/>
      <c r="H27" s="1042"/>
      <c r="I27" s="312" t="s">
        <v>152</v>
      </c>
    </row>
    <row r="28" spans="2:9" s="76" customFormat="1" ht="40" customHeight="1">
      <c r="B28" s="1014"/>
      <c r="C28" s="1014"/>
      <c r="D28" s="1001"/>
      <c r="E28" s="999" t="s">
        <v>417</v>
      </c>
      <c r="F28" s="999"/>
      <c r="G28" s="1041"/>
      <c r="H28" s="1042"/>
      <c r="I28" s="312" t="s">
        <v>152</v>
      </c>
    </row>
    <row r="29" spans="2:9" s="76" customFormat="1" ht="40" customHeight="1">
      <c r="B29" s="1014"/>
      <c r="C29" s="1014"/>
      <c r="D29" s="1001"/>
      <c r="E29" s="999" t="s">
        <v>153</v>
      </c>
      <c r="F29" s="999"/>
      <c r="G29" s="1047">
        <f>IFERROR(G31/(G27*8760),0)</f>
        <v>0</v>
      </c>
      <c r="H29" s="1047"/>
      <c r="I29" s="380"/>
    </row>
    <row r="30" spans="2:9" s="76" customFormat="1" ht="40" customHeight="1">
      <c r="B30" s="1014"/>
      <c r="C30" s="1014"/>
      <c r="D30" s="991" t="s">
        <v>774</v>
      </c>
      <c r="E30" s="1045" t="s">
        <v>768</v>
      </c>
      <c r="F30" s="1046" t="s">
        <v>768</v>
      </c>
      <c r="G30" s="985"/>
      <c r="H30" s="986"/>
      <c r="I30" s="491"/>
    </row>
    <row r="31" spans="2:9" s="76" customFormat="1" ht="40" customHeight="1">
      <c r="B31" s="1014"/>
      <c r="C31" s="1014"/>
      <c r="D31" s="992"/>
      <c r="E31" s="997" t="s">
        <v>769</v>
      </c>
      <c r="F31" s="998" t="s">
        <v>769</v>
      </c>
      <c r="G31" s="1043"/>
      <c r="H31" s="1044"/>
      <c r="I31" s="381" t="s">
        <v>772</v>
      </c>
    </row>
    <row r="32" spans="2:9" s="76" customFormat="1" ht="40" customHeight="1">
      <c r="B32" s="1014"/>
      <c r="C32" s="1014"/>
      <c r="D32" s="992"/>
      <c r="E32" s="1016" t="s">
        <v>779</v>
      </c>
      <c r="F32" s="1017" t="s">
        <v>770</v>
      </c>
      <c r="G32" s="1043"/>
      <c r="H32" s="1044"/>
      <c r="I32" s="381" t="s">
        <v>773</v>
      </c>
    </row>
    <row r="33" spans="2:9" s="76" customFormat="1" ht="40" customHeight="1">
      <c r="B33" s="1014"/>
      <c r="C33" s="1014"/>
      <c r="D33" s="993"/>
      <c r="E33" s="1003" t="s">
        <v>771</v>
      </c>
      <c r="F33" s="1004" t="s">
        <v>771</v>
      </c>
      <c r="G33" s="1039" t="str">
        <f>IF('1-3導入設備情報'!H14&lt;&gt;"",'1-3導入設備情報'!H14,"")</f>
        <v/>
      </c>
      <c r="H33" s="1040"/>
      <c r="I33" s="381" t="s">
        <v>773</v>
      </c>
    </row>
    <row r="34" spans="2:9" ht="60" customHeight="1">
      <c r="B34" s="982" t="s">
        <v>846</v>
      </c>
      <c r="C34" s="982"/>
      <c r="D34" s="981" t="s">
        <v>919</v>
      </c>
      <c r="E34" s="981"/>
      <c r="F34" s="981"/>
      <c r="G34" s="981"/>
      <c r="H34" s="981"/>
      <c r="I34" s="579"/>
    </row>
    <row r="35" spans="2:9" ht="60" customHeight="1">
      <c r="B35" s="982"/>
      <c r="C35" s="982"/>
      <c r="D35" s="981" t="s">
        <v>920</v>
      </c>
      <c r="E35" s="981"/>
      <c r="F35" s="981"/>
      <c r="G35" s="981"/>
      <c r="H35" s="981"/>
      <c r="I35" s="579"/>
    </row>
    <row r="36" spans="2:9" ht="60" customHeight="1">
      <c r="B36" s="982" t="s">
        <v>847</v>
      </c>
      <c r="C36" s="982"/>
      <c r="D36" s="981" t="s">
        <v>900</v>
      </c>
      <c r="E36" s="981"/>
      <c r="F36" s="981"/>
      <c r="G36" s="981"/>
      <c r="H36" s="981"/>
      <c r="I36" s="579"/>
    </row>
    <row r="37" spans="2:9" ht="60" customHeight="1">
      <c r="B37" s="982"/>
      <c r="C37" s="982"/>
      <c r="D37" s="981" t="s">
        <v>930</v>
      </c>
      <c r="E37" s="981"/>
      <c r="F37" s="981"/>
      <c r="G37" s="981"/>
      <c r="H37" s="981"/>
      <c r="I37" s="579"/>
    </row>
    <row r="38" spans="2:9" ht="60" customHeight="1">
      <c r="B38" s="982"/>
      <c r="C38" s="982"/>
      <c r="D38" s="981" t="s">
        <v>901</v>
      </c>
      <c r="E38" s="981"/>
      <c r="F38" s="981"/>
      <c r="G38" s="981"/>
      <c r="H38" s="981"/>
      <c r="I38" s="579"/>
    </row>
    <row r="39" spans="2:9" ht="60" customHeight="1">
      <c r="B39" s="982" t="s">
        <v>925</v>
      </c>
      <c r="C39" s="982"/>
      <c r="D39" s="981" t="s">
        <v>922</v>
      </c>
      <c r="E39" s="981"/>
      <c r="F39" s="981"/>
      <c r="G39" s="981"/>
      <c r="H39" s="981"/>
      <c r="I39" s="579"/>
    </row>
    <row r="40" spans="2:9" ht="60" customHeight="1">
      <c r="B40" s="982"/>
      <c r="C40" s="982"/>
      <c r="D40" s="981" t="s">
        <v>941</v>
      </c>
      <c r="E40" s="981"/>
      <c r="F40" s="981"/>
      <c r="G40" s="981"/>
      <c r="H40" s="981"/>
      <c r="I40" s="579"/>
    </row>
    <row r="41" spans="2:9" ht="60" customHeight="1">
      <c r="B41" s="982"/>
      <c r="C41" s="982"/>
      <c r="D41" s="981" t="s">
        <v>921</v>
      </c>
      <c r="E41" s="981"/>
      <c r="F41" s="981"/>
      <c r="G41" s="981"/>
      <c r="H41" s="981"/>
      <c r="I41" s="579"/>
    </row>
    <row r="42" spans="2:9" ht="160" customHeight="1">
      <c r="B42" s="982" t="s">
        <v>848</v>
      </c>
      <c r="C42" s="982"/>
      <c r="D42" s="981" t="s">
        <v>902</v>
      </c>
      <c r="E42" s="981"/>
      <c r="F42" s="981"/>
      <c r="G42" s="981"/>
      <c r="H42" s="981"/>
      <c r="I42" s="579"/>
    </row>
    <row r="43" spans="2:9" ht="75.5" customHeight="1">
      <c r="B43" s="982" t="s">
        <v>849</v>
      </c>
      <c r="C43" s="982"/>
      <c r="D43" s="978" t="s">
        <v>857</v>
      </c>
      <c r="E43" s="979"/>
      <c r="F43" s="979"/>
      <c r="G43" s="979"/>
      <c r="H43" s="980"/>
      <c r="I43" s="579"/>
    </row>
    <row r="44" spans="2:9" ht="66" customHeight="1">
      <c r="B44" s="982" t="s">
        <v>858</v>
      </c>
      <c r="C44" s="982"/>
      <c r="D44" s="978" t="s">
        <v>912</v>
      </c>
      <c r="E44" s="979"/>
      <c r="F44" s="979"/>
      <c r="G44" s="979"/>
      <c r="H44" s="980"/>
      <c r="I44" s="579"/>
    </row>
    <row r="45" spans="2:9" ht="60" customHeight="1">
      <c r="B45" s="982" t="s">
        <v>859</v>
      </c>
      <c r="C45" s="982"/>
      <c r="D45" s="978" t="s">
        <v>913</v>
      </c>
      <c r="E45" s="979"/>
      <c r="F45" s="979"/>
      <c r="G45" s="979"/>
      <c r="H45" s="980"/>
      <c r="I45" s="579"/>
    </row>
    <row r="46" spans="2:9" ht="15" customHeight="1"/>
  </sheetData>
  <sheetProtection algorithmName="SHA-512" hashValue="jchurKPYMjG6IxP1RL6cLhoQcz9oS3PlMITRBjXFvKqKPq8/F6eXo83UfUK3xc5WB0lRt44g0naGLRX9/kJHlQ==" saltValue="qTNNdTtN/KBTbmTQSXA16Q==" spinCount="100000" sheet="1" formatColumns="0" formatRows="0"/>
  <mergeCells count="80">
    <mergeCell ref="E24:F24"/>
    <mergeCell ref="G23:I23"/>
    <mergeCell ref="G24:I24"/>
    <mergeCell ref="G33:H33"/>
    <mergeCell ref="G28:H28"/>
    <mergeCell ref="G32:H32"/>
    <mergeCell ref="G31:H31"/>
    <mergeCell ref="E30:F30"/>
    <mergeCell ref="G27:H27"/>
    <mergeCell ref="G29:H29"/>
    <mergeCell ref="D38:H38"/>
    <mergeCell ref="B36:C38"/>
    <mergeCell ref="B34:C35"/>
    <mergeCell ref="D34:H34"/>
    <mergeCell ref="D35:H35"/>
    <mergeCell ref="D36:H36"/>
    <mergeCell ref="D37:H37"/>
    <mergeCell ref="E11:I11"/>
    <mergeCell ref="E10:I10"/>
    <mergeCell ref="B6:C12"/>
    <mergeCell ref="E9:I9"/>
    <mergeCell ref="B14:C16"/>
    <mergeCell ref="D14:E16"/>
    <mergeCell ref="H14:I16"/>
    <mergeCell ref="E12:I12"/>
    <mergeCell ref="D6:D7"/>
    <mergeCell ref="H6:I6"/>
    <mergeCell ref="B13:C13"/>
    <mergeCell ref="E8:I8"/>
    <mergeCell ref="F7:I7"/>
    <mergeCell ref="F17:G17"/>
    <mergeCell ref="E21:F21"/>
    <mergeCell ref="G21:I21"/>
    <mergeCell ref="B19:C19"/>
    <mergeCell ref="B20:C20"/>
    <mergeCell ref="B21:C33"/>
    <mergeCell ref="B18:C18"/>
    <mergeCell ref="B17:C17"/>
    <mergeCell ref="D19:H19"/>
    <mergeCell ref="D20:H20"/>
    <mergeCell ref="E32:F32"/>
    <mergeCell ref="H18:I18"/>
    <mergeCell ref="D17:E17"/>
    <mergeCell ref="D18:E18"/>
    <mergeCell ref="F18:G18"/>
    <mergeCell ref="H17:I17"/>
    <mergeCell ref="B3:C3"/>
    <mergeCell ref="D3:I3"/>
    <mergeCell ref="D4:I4"/>
    <mergeCell ref="B4:C4"/>
    <mergeCell ref="B5:C5"/>
    <mergeCell ref="H5:I5"/>
    <mergeCell ref="D21:D22"/>
    <mergeCell ref="G30:H30"/>
    <mergeCell ref="E22:F22"/>
    <mergeCell ref="G22:I22"/>
    <mergeCell ref="G26:I26"/>
    <mergeCell ref="D30:D33"/>
    <mergeCell ref="G25:I25"/>
    <mergeCell ref="E31:F31"/>
    <mergeCell ref="E29:F29"/>
    <mergeCell ref="E25:F25"/>
    <mergeCell ref="D23:D29"/>
    <mergeCell ref="E26:F26"/>
    <mergeCell ref="E27:F27"/>
    <mergeCell ref="E28:F28"/>
    <mergeCell ref="E33:F33"/>
    <mergeCell ref="E23:F23"/>
    <mergeCell ref="B39:C41"/>
    <mergeCell ref="B42:C42"/>
    <mergeCell ref="B43:C43"/>
    <mergeCell ref="B44:C44"/>
    <mergeCell ref="B45:C45"/>
    <mergeCell ref="D44:H44"/>
    <mergeCell ref="D45:H45"/>
    <mergeCell ref="D39:H39"/>
    <mergeCell ref="D40:H40"/>
    <mergeCell ref="D41:H41"/>
    <mergeCell ref="D42:H42"/>
    <mergeCell ref="D43:H43"/>
  </mergeCells>
  <phoneticPr fontId="25"/>
  <dataValidations xWindow="1267" yWindow="483" count="8">
    <dataValidation imeMode="fullKatakana" allowBlank="1" showInputMessage="1" showErrorMessage="1" sqref="E23:E29 D30 E6 E19:E20" xr:uid="{559282E4-C1D0-4934-A48E-049ACD961257}"/>
    <dataValidation type="list" imeMode="fullKatakana" allowBlank="1" showInputMessage="1" showErrorMessage="1" sqref="G21" xr:uid="{9E7FB0B4-1FD6-4AAE-9779-C38D134F9ABE}">
      <formula1>稼働状況</formula1>
    </dataValidation>
    <dataValidation type="list" allowBlank="1" showInputMessage="1" showErrorMessage="1" sqref="G23:I24" xr:uid="{B8318591-F8AC-4A46-B0E1-E7734367BAFD}">
      <formula1>はい_いいえ</formula1>
    </dataValidation>
    <dataValidation type="list" allowBlank="1" showInputMessage="1" showErrorMessage="1" sqref="G30" xr:uid="{27707556-5DC0-4ACA-AFA7-0C03492DCA7A}">
      <formula1>接続位置</formula1>
    </dataValidation>
    <dataValidation type="list" allowBlank="1" showInputMessage="1" showErrorMessage="1" sqref="E5 I34:I45" xr:uid="{66EC0371-8F59-4F51-9EA7-AD5556B96E7F}">
      <formula1>有無チェック</formula1>
    </dataValidation>
    <dataValidation type="decimal" operator="greaterThanOrEqual" allowBlank="1" showInputMessage="1" showErrorMessage="1" sqref="G5 G27:H29" xr:uid="{CDB17828-4627-455B-A6C8-DA42C43E9BD5}">
      <formula1>0</formula1>
    </dataValidation>
    <dataValidation type="list" allowBlank="1" showInputMessage="1" showErrorMessage="1" sqref="E13 I13 G13:G16 I19:I20" xr:uid="{8B382D83-83D5-40E2-9427-307A306EC078}">
      <formula1>チェック</formula1>
    </dataValidation>
    <dataValidation type="list" imeMode="fullKatakana" allowBlank="1" showInputMessage="1" showErrorMessage="1" sqref="E12:I12" xr:uid="{599CED37-EA44-44FF-8AE3-18296BE2C4BB}">
      <formula1>一般送配電事業者</formula1>
    </dataValidation>
  </dataValidations>
  <pageMargins left="0.51181102362204722" right="0.51181102362204722" top="0.55118110236220474" bottom="0.55118110236220474" header="0.31496062992125984" footer="0.31496062992125984"/>
  <pageSetup paperSize="9" scale="46" orientation="portrait" r:id="rId1"/>
  <rowBreaks count="1" manualBreakCount="1">
    <brk id="3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2336B-CCD5-447D-983F-4341B2F0D939}">
  <sheetPr codeName="Sheet17">
    <pageSetUpPr fitToPage="1"/>
  </sheetPr>
  <dimension ref="B1:R100"/>
  <sheetViews>
    <sheetView showGridLines="0" view="pageBreakPreview" zoomScaleNormal="85" zoomScaleSheetLayoutView="100" workbookViewId="0"/>
  </sheetViews>
  <sheetFormatPr defaultColWidth="8.25" defaultRowHeight="13"/>
  <cols>
    <col min="1" max="1" width="1.58203125" style="161" customWidth="1"/>
    <col min="2" max="2" width="16" style="161" customWidth="1"/>
    <col min="3" max="3" width="21.4140625" style="161" customWidth="1"/>
    <col min="4" max="6" width="21.6640625" style="161" customWidth="1"/>
    <col min="7" max="7" width="8" style="198" customWidth="1"/>
    <col min="8" max="8" width="13.1640625" style="161" customWidth="1"/>
    <col min="9" max="9" width="21.6640625" style="161" customWidth="1"/>
    <col min="10" max="10" width="1.58203125" style="161" customWidth="1"/>
    <col min="11" max="12" width="8.25" style="161"/>
    <col min="13" max="13" width="8.4140625" style="161" customWidth="1"/>
    <col min="14" max="14" width="8.25" style="161" hidden="1" customWidth="1"/>
    <col min="15" max="18" width="13.5" style="161" hidden="1" customWidth="1"/>
    <col min="19" max="24" width="8.25" style="161" customWidth="1"/>
    <col min="25" max="16384" width="8.25" style="161"/>
  </cols>
  <sheetData>
    <row r="1" spans="2:18" ht="21" customHeight="1">
      <c r="B1" s="608" t="s">
        <v>944</v>
      </c>
      <c r="C1" s="158"/>
      <c r="D1" s="158"/>
      <c r="E1" s="158"/>
      <c r="F1" s="158"/>
      <c r="G1" s="159"/>
      <c r="H1" s="158"/>
      <c r="I1" s="160"/>
      <c r="J1" s="158"/>
    </row>
    <row r="2" spans="2:18" ht="20" customHeight="1">
      <c r="B2" s="608"/>
      <c r="C2" s="158"/>
      <c r="D2" s="158"/>
      <c r="E2" s="158"/>
      <c r="F2" s="158"/>
      <c r="G2" s="159"/>
      <c r="H2" s="158"/>
      <c r="I2" s="160"/>
      <c r="J2" s="158"/>
    </row>
    <row r="3" spans="2:18" ht="22.5" customHeight="1">
      <c r="B3" s="1062" t="s">
        <v>943</v>
      </c>
      <c r="C3" s="1062"/>
      <c r="D3" s="1062"/>
      <c r="E3" s="1062"/>
      <c r="F3" s="1062"/>
      <c r="G3" s="1062"/>
      <c r="H3" s="1062"/>
      <c r="I3" s="1062"/>
      <c r="J3" s="158"/>
    </row>
    <row r="4" spans="2:18" ht="9.75" customHeight="1">
      <c r="B4" s="162"/>
      <c r="C4" s="163"/>
      <c r="D4" s="163"/>
      <c r="E4" s="163"/>
      <c r="F4" s="163"/>
      <c r="G4" s="163"/>
      <c r="H4" s="163"/>
      <c r="I4" s="163"/>
      <c r="J4" s="158"/>
    </row>
    <row r="5" spans="2:18" ht="18" customHeight="1" thickBot="1">
      <c r="B5" s="164">
        <v>2026</v>
      </c>
      <c r="C5" s="158"/>
      <c r="D5" s="158"/>
      <c r="E5" s="158"/>
      <c r="F5" s="158"/>
      <c r="G5" s="159"/>
      <c r="H5" s="158"/>
      <c r="I5" s="165" t="s">
        <v>534</v>
      </c>
      <c r="J5" s="158"/>
    </row>
    <row r="6" spans="2:18" ht="22.5" customHeight="1">
      <c r="B6" s="166" t="s">
        <v>535</v>
      </c>
      <c r="C6" s="1060" t="s">
        <v>536</v>
      </c>
      <c r="D6" s="167" t="s">
        <v>537</v>
      </c>
      <c r="E6" s="1048" t="s">
        <v>538</v>
      </c>
      <c r="F6" s="1049"/>
      <c r="G6" s="1050" t="s">
        <v>539</v>
      </c>
      <c r="H6" s="1050" t="s">
        <v>540</v>
      </c>
      <c r="I6" s="1063" t="s">
        <v>541</v>
      </c>
      <c r="J6" s="158"/>
    </row>
    <row r="7" spans="2:18" ht="22.5" customHeight="1">
      <c r="B7" s="168" t="s">
        <v>542</v>
      </c>
      <c r="C7" s="1061"/>
      <c r="D7" s="169" t="s">
        <v>543</v>
      </c>
      <c r="E7" s="170" t="s">
        <v>543</v>
      </c>
      <c r="F7" s="171" t="s">
        <v>544</v>
      </c>
      <c r="G7" s="1051"/>
      <c r="H7" s="1051"/>
      <c r="I7" s="1064"/>
      <c r="J7" s="158"/>
      <c r="O7" s="161" t="s">
        <v>545</v>
      </c>
      <c r="P7" s="172"/>
    </row>
    <row r="8" spans="2:18" ht="26.25" customHeight="1">
      <c r="B8" s="173" t="s">
        <v>546</v>
      </c>
      <c r="C8" s="214" t="s">
        <v>547</v>
      </c>
      <c r="D8" s="174"/>
      <c r="E8" s="175"/>
      <c r="F8" s="176"/>
      <c r="G8" s="1065"/>
      <c r="H8" s="1055"/>
      <c r="I8" s="633"/>
      <c r="J8" s="158"/>
    </row>
    <row r="9" spans="2:18" ht="26.25" customHeight="1">
      <c r="B9" s="177"/>
      <c r="C9" s="223" t="s">
        <v>548</v>
      </c>
      <c r="D9" s="178"/>
      <c r="E9" s="179"/>
      <c r="F9" s="180"/>
      <c r="G9" s="1066"/>
      <c r="H9" s="1056"/>
      <c r="I9" s="634"/>
      <c r="J9" s="158"/>
      <c r="O9" s="161" t="s">
        <v>549</v>
      </c>
      <c r="P9" s="161" t="s">
        <v>550</v>
      </c>
      <c r="Q9" s="161" t="s">
        <v>551</v>
      </c>
      <c r="R9" s="161" t="s">
        <v>552</v>
      </c>
    </row>
    <row r="10" spans="2:18" ht="26.25" customHeight="1">
      <c r="B10" s="181" t="s">
        <v>28</v>
      </c>
      <c r="C10" s="226"/>
      <c r="D10" s="258">
        <f>SUM(D8:D9)</f>
        <v>0</v>
      </c>
      <c r="E10" s="257">
        <f>SUM(E8:E9)</f>
        <v>0</v>
      </c>
      <c r="F10" s="182"/>
      <c r="G10" s="1066"/>
      <c r="H10" s="259">
        <f>R14</f>
        <v>0</v>
      </c>
      <c r="I10" s="635"/>
      <c r="J10" s="158"/>
      <c r="N10" s="161" t="s">
        <v>553</v>
      </c>
      <c r="O10" s="172" t="s">
        <v>554</v>
      </c>
      <c r="P10" s="172">
        <f>E82</f>
        <v>0</v>
      </c>
      <c r="Q10" s="172">
        <f>INT(IF($G$8="1/2以内",P10/2,IF($G$8="1/3以内",P10/3,P10*2/3)))</f>
        <v>0</v>
      </c>
      <c r="R10" s="172">
        <f>Q10-Q23</f>
        <v>0</v>
      </c>
    </row>
    <row r="11" spans="2:18" ht="26.25" customHeight="1">
      <c r="B11" s="173" t="s">
        <v>555</v>
      </c>
      <c r="C11" s="212" t="s">
        <v>570</v>
      </c>
      <c r="D11" s="174"/>
      <c r="E11" s="179"/>
      <c r="F11" s="176"/>
      <c r="G11" s="1066"/>
      <c r="H11" s="1055"/>
      <c r="I11" s="633"/>
      <c r="J11" s="158"/>
      <c r="O11" s="172" t="s">
        <v>556</v>
      </c>
      <c r="P11" s="172">
        <f>E89</f>
        <v>0</v>
      </c>
      <c r="Q11" s="172">
        <f>INT(IF($G$8="1/2以内",P11/2,IF($G$8="1/3以内",P11/3,P11*2/3)))</f>
        <v>0</v>
      </c>
      <c r="R11" s="172">
        <f>Q11-Q24</f>
        <v>0</v>
      </c>
    </row>
    <row r="12" spans="2:18" ht="26.25" customHeight="1">
      <c r="B12" s="177"/>
      <c r="C12" s="213" t="s">
        <v>571</v>
      </c>
      <c r="D12" s="178"/>
      <c r="E12" s="179"/>
      <c r="F12" s="180"/>
      <c r="G12" s="1066"/>
      <c r="H12" s="1068"/>
      <c r="I12" s="634"/>
      <c r="J12" s="158"/>
      <c r="O12" s="172" t="s">
        <v>557</v>
      </c>
      <c r="P12" s="172">
        <f>E96</f>
        <v>0</v>
      </c>
      <c r="Q12" s="172">
        <f>INT(IF($G$8="1/2以内",P12/2,IF($G$8="1/3以内",P12/3,P12*2/3)))</f>
        <v>0</v>
      </c>
      <c r="R12" s="172">
        <f>Q12-Q25</f>
        <v>0</v>
      </c>
    </row>
    <row r="13" spans="2:18" ht="26.25" customHeight="1">
      <c r="B13" s="177"/>
      <c r="C13" s="213" t="s">
        <v>572</v>
      </c>
      <c r="D13" s="178"/>
      <c r="E13" s="179"/>
      <c r="F13" s="180"/>
      <c r="G13" s="1066"/>
      <c r="H13" s="1068"/>
      <c r="I13" s="634"/>
      <c r="J13" s="158"/>
      <c r="N13" s="161" t="s">
        <v>558</v>
      </c>
      <c r="O13" s="161" t="s">
        <v>549</v>
      </c>
      <c r="P13" s="161" t="s">
        <v>550</v>
      </c>
      <c r="Q13" s="161" t="s">
        <v>551</v>
      </c>
      <c r="R13" s="172" t="s">
        <v>559</v>
      </c>
    </row>
    <row r="14" spans="2:18" ht="26.25" customHeight="1">
      <c r="B14" s="177"/>
      <c r="C14" s="213" t="s">
        <v>573</v>
      </c>
      <c r="D14" s="178"/>
      <c r="E14" s="179"/>
      <c r="F14" s="180"/>
      <c r="G14" s="1066"/>
      <c r="H14" s="1068"/>
      <c r="I14" s="634"/>
      <c r="J14" s="158"/>
      <c r="N14" s="183">
        <f>B5</f>
        <v>2026</v>
      </c>
      <c r="O14" s="172" t="s">
        <v>554</v>
      </c>
      <c r="P14" s="172">
        <f>E82</f>
        <v>0</v>
      </c>
      <c r="Q14" s="172">
        <f>INT(IF($G$8="1/2以内",E10/2,IF($G$8="1/3以内",E10/3,E10*2/3)))</f>
        <v>0</v>
      </c>
      <c r="R14" s="172">
        <f>Q14</f>
        <v>0</v>
      </c>
    </row>
    <row r="15" spans="2:18" ht="26.25" customHeight="1">
      <c r="B15" s="177"/>
      <c r="C15" s="213" t="s">
        <v>574</v>
      </c>
      <c r="D15" s="178"/>
      <c r="E15" s="179"/>
      <c r="F15" s="180"/>
      <c r="G15" s="1066"/>
      <c r="H15" s="1068"/>
      <c r="I15" s="634"/>
      <c r="J15" s="158"/>
      <c r="O15" s="172" t="s">
        <v>556</v>
      </c>
      <c r="P15" s="172">
        <f>E89</f>
        <v>0</v>
      </c>
      <c r="Q15" s="172">
        <f>INT(IF($G$8="1/2以内",E17/2,IF($G$8="1/3以内",E17/3,E17*2/3)))</f>
        <v>0</v>
      </c>
      <c r="R15" s="172">
        <f>Q15</f>
        <v>0</v>
      </c>
    </row>
    <row r="16" spans="2:18" ht="26.25" customHeight="1">
      <c r="B16" s="177"/>
      <c r="C16" s="224" t="s">
        <v>578</v>
      </c>
      <c r="D16" s="217"/>
      <c r="E16" s="218"/>
      <c r="F16" s="219"/>
      <c r="G16" s="1066"/>
      <c r="H16" s="220"/>
      <c r="I16" s="634"/>
      <c r="J16" s="158"/>
      <c r="O16" s="172" t="s">
        <v>557</v>
      </c>
      <c r="P16" s="172">
        <f>E96</f>
        <v>0</v>
      </c>
      <c r="Q16" s="172">
        <f>INT(IF($G$8="1/2以内",E24/2,IF($G$8="1/3以内",E24/3,E24*2/3)))</f>
        <v>0</v>
      </c>
      <c r="R16" s="172">
        <f>Q16</f>
        <v>0</v>
      </c>
    </row>
    <row r="17" spans="2:18" ht="26.25" customHeight="1">
      <c r="B17" s="181" t="s">
        <v>28</v>
      </c>
      <c r="C17" s="226"/>
      <c r="D17" s="258">
        <f>SUM(D11:D16)</f>
        <v>0</v>
      </c>
      <c r="E17" s="257">
        <f>SUM(E11:E16)</f>
        <v>0</v>
      </c>
      <c r="F17" s="182"/>
      <c r="G17" s="1066"/>
      <c r="H17" s="259">
        <f>R15</f>
        <v>0</v>
      </c>
      <c r="I17" s="635"/>
      <c r="J17" s="158"/>
      <c r="N17" s="183">
        <f>B29</f>
        <v>2027</v>
      </c>
      <c r="O17" s="172" t="s">
        <v>554</v>
      </c>
      <c r="P17" s="172"/>
      <c r="Q17" s="172">
        <f>INT(IF($G$8="1/2以内",E34/2,IF($G$8="1/3以内",E34/3,E34*2/3)))</f>
        <v>0</v>
      </c>
      <c r="R17" s="172">
        <f>IF(AND(Q17&lt;&gt;0,Q20=0),Q17+R10,Q17)</f>
        <v>0</v>
      </c>
    </row>
    <row r="18" spans="2:18" ht="26.25" customHeight="1">
      <c r="B18" s="173" t="s">
        <v>560</v>
      </c>
      <c r="C18" s="214" t="s">
        <v>561</v>
      </c>
      <c r="D18" s="174"/>
      <c r="E18" s="175"/>
      <c r="F18" s="176"/>
      <c r="G18" s="1066"/>
      <c r="H18" s="1057"/>
      <c r="I18" s="633"/>
      <c r="J18" s="158"/>
      <c r="O18" s="172" t="s">
        <v>556</v>
      </c>
      <c r="P18" s="172"/>
      <c r="Q18" s="172">
        <f>INT(IF($G$8="1/2以内",E41/2,IF($G$8="1/3以内",E41/3,E41*2/3)))</f>
        <v>0</v>
      </c>
      <c r="R18" s="172">
        <f>IF(AND(Q18&lt;&gt;0,Q21=0),Q18+R11,Q18)</f>
        <v>0</v>
      </c>
    </row>
    <row r="19" spans="2:18" ht="26.25" customHeight="1">
      <c r="B19" s="184"/>
      <c r="C19" s="215" t="s">
        <v>562</v>
      </c>
      <c r="D19" s="178"/>
      <c r="E19" s="179"/>
      <c r="F19" s="180"/>
      <c r="G19" s="1066"/>
      <c r="H19" s="1058"/>
      <c r="I19" s="634"/>
      <c r="J19" s="158"/>
      <c r="O19" s="172" t="s">
        <v>557</v>
      </c>
      <c r="P19" s="172"/>
      <c r="Q19" s="172">
        <f>INT(IF($G$8="1/2以内",E48/2,IF($G$8="1/3以内",E48/3,E48*2/3)))</f>
        <v>0</v>
      </c>
      <c r="R19" s="172">
        <f>IF(AND(Q19&lt;&gt;0,Q22=0),Q19+R12,Q19)</f>
        <v>0</v>
      </c>
    </row>
    <row r="20" spans="2:18" ht="26.25" customHeight="1">
      <c r="B20" s="184"/>
      <c r="C20" s="215" t="s">
        <v>563</v>
      </c>
      <c r="D20" s="178"/>
      <c r="E20" s="179"/>
      <c r="F20" s="180"/>
      <c r="G20" s="1066"/>
      <c r="H20" s="1058"/>
      <c r="I20" s="634"/>
      <c r="J20" s="158"/>
      <c r="N20" s="183">
        <f>B53</f>
        <v>2028</v>
      </c>
      <c r="O20" s="172" t="s">
        <v>554</v>
      </c>
      <c r="P20" s="172"/>
      <c r="Q20" s="172">
        <f>INT(IF($G$8="1/2以内",E58/2,IF($G$8="1/3以内",E58/3,E58*2/3)))</f>
        <v>0</v>
      </c>
      <c r="R20" s="172">
        <f>IF(Q20&lt;&gt;0,Q20+R10,Q20)</f>
        <v>0</v>
      </c>
    </row>
    <row r="21" spans="2:18" ht="26.25" customHeight="1">
      <c r="B21" s="184"/>
      <c r="C21" s="215" t="s">
        <v>564</v>
      </c>
      <c r="D21" s="178"/>
      <c r="E21" s="179"/>
      <c r="F21" s="180"/>
      <c r="G21" s="1066"/>
      <c r="H21" s="1058"/>
      <c r="I21" s="634"/>
      <c r="J21" s="158"/>
      <c r="O21" s="172" t="s">
        <v>556</v>
      </c>
      <c r="P21" s="172"/>
      <c r="Q21" s="172">
        <f>INT(IF($G$8="1/2以内",E65/2,IF($G$8="1/3以内",E65/3,E65*2/3)))</f>
        <v>0</v>
      </c>
      <c r="R21" s="172">
        <f>IF(Q21&lt;&gt;0,Q21+R11,Q21)</f>
        <v>0</v>
      </c>
    </row>
    <row r="22" spans="2:18" ht="26.25" customHeight="1">
      <c r="B22" s="184"/>
      <c r="C22" s="215" t="s">
        <v>565</v>
      </c>
      <c r="D22" s="178"/>
      <c r="E22" s="179"/>
      <c r="F22" s="180"/>
      <c r="G22" s="1066"/>
      <c r="H22" s="1058"/>
      <c r="I22" s="634"/>
      <c r="J22" s="158"/>
      <c r="O22" s="172" t="s">
        <v>557</v>
      </c>
      <c r="P22" s="172"/>
      <c r="Q22" s="172">
        <f>INT(IF($G$8="1/2以内",E72/2,IF($G$8="1/3以内",E72/3,E72*2/3)))</f>
        <v>0</v>
      </c>
      <c r="R22" s="172">
        <f>IF(Q22&lt;&gt;0,Q22+R12,Q22)</f>
        <v>0</v>
      </c>
    </row>
    <row r="23" spans="2:18" ht="26.25" customHeight="1">
      <c r="B23" s="177"/>
      <c r="C23" s="225" t="s">
        <v>566</v>
      </c>
      <c r="D23" s="185"/>
      <c r="E23" s="186"/>
      <c r="F23" s="187"/>
      <c r="G23" s="1066"/>
      <c r="H23" s="1059"/>
      <c r="I23" s="634"/>
      <c r="J23" s="158"/>
      <c r="N23" s="161" t="s">
        <v>567</v>
      </c>
      <c r="O23" s="172" t="s">
        <v>554</v>
      </c>
      <c r="P23" s="172"/>
      <c r="Q23" s="172">
        <f>SUM(Q14,Q17,Q20)</f>
        <v>0</v>
      </c>
      <c r="R23" s="172"/>
    </row>
    <row r="24" spans="2:18" ht="26.25" customHeight="1" thickBot="1">
      <c r="B24" s="188" t="s">
        <v>28</v>
      </c>
      <c r="C24" s="226"/>
      <c r="D24" s="260">
        <f>SUM(D18:D23)</f>
        <v>0</v>
      </c>
      <c r="E24" s="261">
        <f>SUM(E18:E23)</f>
        <v>0</v>
      </c>
      <c r="F24" s="189"/>
      <c r="G24" s="1067"/>
      <c r="H24" s="259">
        <f>R16</f>
        <v>0</v>
      </c>
      <c r="I24" s="636"/>
      <c r="J24" s="158"/>
      <c r="O24" s="172" t="s">
        <v>556</v>
      </c>
      <c r="P24" s="172"/>
      <c r="Q24" s="172">
        <f>SUM(Q15,Q18,Q21)</f>
        <v>0</v>
      </c>
      <c r="R24" s="172"/>
    </row>
    <row r="25" spans="2:18" ht="26.25" customHeight="1" thickTop="1" thickBot="1">
      <c r="B25" s="190" t="s">
        <v>42</v>
      </c>
      <c r="C25" s="227"/>
      <c r="D25" s="262">
        <f>SUM(D10,D17,D24)</f>
        <v>0</v>
      </c>
      <c r="E25" s="263">
        <f>SUM(E10,E17,E24)</f>
        <v>0</v>
      </c>
      <c r="F25" s="191"/>
      <c r="G25" s="191"/>
      <c r="H25" s="264">
        <f>SUM(H10,H17,H24)</f>
        <v>0</v>
      </c>
      <c r="I25" s="637"/>
      <c r="J25" s="158"/>
      <c r="O25" s="172" t="s">
        <v>557</v>
      </c>
      <c r="P25" s="172"/>
      <c r="Q25" s="172">
        <f>SUM(Q16,Q19,Q22)</f>
        <v>0</v>
      </c>
      <c r="R25" s="172"/>
    </row>
    <row r="26" spans="2:18" ht="26.25" customHeight="1" thickTop="1" thickBot="1">
      <c r="B26" s="184" t="s">
        <v>568</v>
      </c>
      <c r="C26" s="228"/>
      <c r="D26" s="192"/>
      <c r="E26" s="193"/>
      <c r="F26" s="194"/>
      <c r="G26" s="194"/>
      <c r="H26" s="195"/>
      <c r="I26" s="638"/>
      <c r="J26" s="158"/>
    </row>
    <row r="27" spans="2:18" ht="26.25" customHeight="1" thickBot="1">
      <c r="B27" s="196" t="s">
        <v>569</v>
      </c>
      <c r="C27" s="229"/>
      <c r="D27" s="265">
        <f>SUM(D25,D26)</f>
        <v>0</v>
      </c>
      <c r="E27" s="266">
        <f>E25</f>
        <v>0</v>
      </c>
      <c r="F27" s="197"/>
      <c r="G27" s="197"/>
      <c r="H27" s="267">
        <f>H25</f>
        <v>0</v>
      </c>
      <c r="I27" s="639"/>
      <c r="J27" s="158"/>
    </row>
    <row r="28" spans="2:18" ht="20" customHeight="1">
      <c r="B28" s="158"/>
      <c r="H28" s="199"/>
      <c r="I28" s="200"/>
      <c r="J28" s="200"/>
    </row>
    <row r="29" spans="2:18" ht="18" customHeight="1" thickBot="1">
      <c r="B29" s="164">
        <f>B5+1</f>
        <v>2027</v>
      </c>
      <c r="C29" s="158"/>
      <c r="D29" s="158"/>
      <c r="E29" s="158"/>
      <c r="F29" s="158"/>
      <c r="G29" s="159"/>
      <c r="H29" s="158"/>
      <c r="I29" s="165" t="s">
        <v>534</v>
      </c>
    </row>
    <row r="30" spans="2:18" ht="18" customHeight="1">
      <c r="B30" s="166" t="s">
        <v>535</v>
      </c>
      <c r="C30" s="1060" t="s">
        <v>536</v>
      </c>
      <c r="D30" s="167" t="s">
        <v>537</v>
      </c>
      <c r="E30" s="1048" t="s">
        <v>538</v>
      </c>
      <c r="F30" s="1049"/>
      <c r="G30" s="1050" t="s">
        <v>539</v>
      </c>
      <c r="H30" s="1050" t="s">
        <v>540</v>
      </c>
      <c r="I30" s="1063" t="s">
        <v>541</v>
      </c>
    </row>
    <row r="31" spans="2:18" ht="18" customHeight="1">
      <c r="B31" s="168" t="s">
        <v>542</v>
      </c>
      <c r="C31" s="1061"/>
      <c r="D31" s="169" t="s">
        <v>543</v>
      </c>
      <c r="E31" s="170" t="s">
        <v>543</v>
      </c>
      <c r="F31" s="171" t="s">
        <v>544</v>
      </c>
      <c r="G31" s="1051"/>
      <c r="H31" s="1051"/>
      <c r="I31" s="1064"/>
    </row>
    <row r="32" spans="2:18" ht="27" customHeight="1">
      <c r="B32" s="173" t="s">
        <v>546</v>
      </c>
      <c r="C32" s="212" t="str">
        <f>C8</f>
        <v>①実施設計費</v>
      </c>
      <c r="D32" s="174"/>
      <c r="E32" s="175"/>
      <c r="F32" s="176"/>
      <c r="G32" s="1052">
        <f>$G$8</f>
        <v>0</v>
      </c>
      <c r="H32" s="1055"/>
      <c r="I32" s="633"/>
    </row>
    <row r="33" spans="2:9" ht="27" customHeight="1">
      <c r="B33" s="177"/>
      <c r="C33" s="231" t="str">
        <f>C9</f>
        <v>②その他</v>
      </c>
      <c r="D33" s="178"/>
      <c r="E33" s="179"/>
      <c r="F33" s="180"/>
      <c r="G33" s="1053"/>
      <c r="H33" s="1056"/>
      <c r="I33" s="634"/>
    </row>
    <row r="34" spans="2:9" ht="27" customHeight="1">
      <c r="B34" s="181" t="s">
        <v>28</v>
      </c>
      <c r="C34" s="226"/>
      <c r="D34" s="258">
        <f>SUM(D32:D33)</f>
        <v>0</v>
      </c>
      <c r="E34" s="257">
        <f>SUM(E32:E33)</f>
        <v>0</v>
      </c>
      <c r="F34" s="182"/>
      <c r="G34" s="1053"/>
      <c r="H34" s="259">
        <f>R17</f>
        <v>0</v>
      </c>
      <c r="I34" s="635"/>
    </row>
    <row r="35" spans="2:9" ht="27" customHeight="1">
      <c r="B35" s="173" t="s">
        <v>555</v>
      </c>
      <c r="C35" s="212" t="str">
        <f t="shared" ref="C35:C40" si="0">C11</f>
        <v>①セル・モジュール</v>
      </c>
      <c r="D35" s="174"/>
      <c r="E35" s="175"/>
      <c r="F35" s="176"/>
      <c r="G35" s="1053"/>
      <c r="H35" s="1055"/>
      <c r="I35" s="633"/>
    </row>
    <row r="36" spans="2:9" ht="27" customHeight="1">
      <c r="B36" s="177"/>
      <c r="C36" s="213" t="str">
        <f t="shared" si="0"/>
        <v>②電池システム制御部分</v>
      </c>
      <c r="D36" s="178"/>
      <c r="E36" s="179"/>
      <c r="F36" s="180"/>
      <c r="G36" s="1053"/>
      <c r="H36" s="1068"/>
      <c r="I36" s="634"/>
    </row>
    <row r="37" spans="2:9" ht="27" customHeight="1">
      <c r="B37" s="177"/>
      <c r="C37" s="213" t="str">
        <f t="shared" si="0"/>
        <v>③電力変換装置</v>
      </c>
      <c r="D37" s="178"/>
      <c r="E37" s="179"/>
      <c r="F37" s="180"/>
      <c r="G37" s="1053"/>
      <c r="H37" s="1068"/>
      <c r="I37" s="634"/>
    </row>
    <row r="38" spans="2:9" ht="27" customHeight="1">
      <c r="B38" s="177"/>
      <c r="C38" s="213" t="str">
        <f t="shared" si="0"/>
        <v>④蓄電システム制御装置</v>
      </c>
      <c r="D38" s="178"/>
      <c r="E38" s="179"/>
      <c r="F38" s="180"/>
      <c r="G38" s="1053"/>
      <c r="H38" s="1068"/>
      <c r="I38" s="634"/>
    </row>
    <row r="39" spans="2:9" ht="27" customHeight="1">
      <c r="B39" s="177"/>
      <c r="C39" s="213" t="str">
        <f t="shared" si="0"/>
        <v>⑤付帯設備</v>
      </c>
      <c r="D39" s="178"/>
      <c r="E39" s="179"/>
      <c r="F39" s="180"/>
      <c r="G39" s="1053"/>
      <c r="H39" s="1068"/>
      <c r="I39" s="634"/>
    </row>
    <row r="40" spans="2:9" ht="27" customHeight="1">
      <c r="B40" s="177"/>
      <c r="C40" s="582" t="str">
        <f t="shared" si="0"/>
        <v>⑥その他</v>
      </c>
      <c r="D40" s="217"/>
      <c r="E40" s="218"/>
      <c r="F40" s="219"/>
      <c r="G40" s="1053"/>
      <c r="H40" s="220"/>
      <c r="I40" s="634"/>
    </row>
    <row r="41" spans="2:9" ht="27" customHeight="1">
      <c r="B41" s="181" t="s">
        <v>28</v>
      </c>
      <c r="C41" s="226"/>
      <c r="D41" s="258">
        <f>SUM(D35:D40)</f>
        <v>0</v>
      </c>
      <c r="E41" s="257">
        <f>SUM(E35:E40)</f>
        <v>0</v>
      </c>
      <c r="F41" s="182"/>
      <c r="G41" s="1053"/>
      <c r="H41" s="259">
        <f>R18</f>
        <v>0</v>
      </c>
      <c r="I41" s="635"/>
    </row>
    <row r="42" spans="2:9" ht="27" customHeight="1">
      <c r="B42" s="173" t="s">
        <v>560</v>
      </c>
      <c r="C42" s="212" t="str">
        <f t="shared" ref="C42:C47" si="1">C18</f>
        <v>①基礎工事</v>
      </c>
      <c r="D42" s="201"/>
      <c r="E42" s="175"/>
      <c r="F42" s="176"/>
      <c r="G42" s="1053"/>
      <c r="H42" s="1057"/>
      <c r="I42" s="633"/>
    </row>
    <row r="43" spans="2:9" ht="27" customHeight="1">
      <c r="B43" s="184"/>
      <c r="C43" s="213" t="str">
        <f t="shared" si="1"/>
        <v>②据付工事</v>
      </c>
      <c r="D43" s="202"/>
      <c r="E43" s="179"/>
      <c r="F43" s="180"/>
      <c r="G43" s="1053"/>
      <c r="H43" s="1058"/>
      <c r="I43" s="634"/>
    </row>
    <row r="44" spans="2:9" ht="27" customHeight="1">
      <c r="B44" s="184"/>
      <c r="C44" s="213" t="str">
        <f t="shared" si="1"/>
        <v>③電気工事</v>
      </c>
      <c r="D44" s="178"/>
      <c r="E44" s="179"/>
      <c r="F44" s="180"/>
      <c r="G44" s="1053"/>
      <c r="H44" s="1058"/>
      <c r="I44" s="634"/>
    </row>
    <row r="45" spans="2:9" ht="27" customHeight="1">
      <c r="B45" s="184"/>
      <c r="C45" s="213" t="str">
        <f t="shared" si="1"/>
        <v>➃附帯工事</v>
      </c>
      <c r="D45" s="178"/>
      <c r="E45" s="179"/>
      <c r="F45" s="180"/>
      <c r="G45" s="1053"/>
      <c r="H45" s="1058"/>
      <c r="I45" s="634"/>
    </row>
    <row r="46" spans="2:9" ht="27" customHeight="1">
      <c r="B46" s="184"/>
      <c r="C46" s="213" t="str">
        <f t="shared" si="1"/>
        <v>⑤試運転調整</v>
      </c>
      <c r="D46" s="178"/>
      <c r="E46" s="179"/>
      <c r="F46" s="180"/>
      <c r="G46" s="1053"/>
      <c r="H46" s="1058"/>
      <c r="I46" s="634"/>
    </row>
    <row r="47" spans="2:9" ht="27" customHeight="1">
      <c r="B47" s="177"/>
      <c r="C47" s="231" t="str">
        <f t="shared" si="1"/>
        <v>⑥その他</v>
      </c>
      <c r="D47" s="185"/>
      <c r="E47" s="186"/>
      <c r="F47" s="187"/>
      <c r="G47" s="1053"/>
      <c r="H47" s="1059"/>
      <c r="I47" s="634"/>
    </row>
    <row r="48" spans="2:9" ht="27" customHeight="1" thickBot="1">
      <c r="B48" s="188" t="s">
        <v>28</v>
      </c>
      <c r="C48" s="230"/>
      <c r="D48" s="260">
        <f>SUM(D42:D47)</f>
        <v>0</v>
      </c>
      <c r="E48" s="261">
        <f>SUM(E42:E47)</f>
        <v>0</v>
      </c>
      <c r="F48" s="203"/>
      <c r="G48" s="1054"/>
      <c r="H48" s="259">
        <f>R19</f>
        <v>0</v>
      </c>
      <c r="I48" s="636"/>
    </row>
    <row r="49" spans="2:10" ht="27" customHeight="1" thickTop="1" thickBot="1">
      <c r="B49" s="190" t="s">
        <v>42</v>
      </c>
      <c r="C49" s="227"/>
      <c r="D49" s="262">
        <f>SUM(D34,D41,D48)</f>
        <v>0</v>
      </c>
      <c r="E49" s="263">
        <f>SUM(E34,E41,E48)</f>
        <v>0</v>
      </c>
      <c r="F49" s="204"/>
      <c r="G49" s="191"/>
      <c r="H49" s="264">
        <f>SUM(H34,H41,H48)</f>
        <v>0</v>
      </c>
      <c r="I49" s="637"/>
    </row>
    <row r="50" spans="2:10" ht="27" customHeight="1" thickTop="1" thickBot="1">
      <c r="B50" s="184" t="s">
        <v>568</v>
      </c>
      <c r="C50" s="228"/>
      <c r="D50" s="192"/>
      <c r="E50" s="193"/>
      <c r="F50" s="194"/>
      <c r="G50" s="194"/>
      <c r="H50" s="195"/>
      <c r="I50" s="638"/>
    </row>
    <row r="51" spans="2:10" ht="27" customHeight="1" thickBot="1">
      <c r="B51" s="196" t="s">
        <v>569</v>
      </c>
      <c r="C51" s="229"/>
      <c r="D51" s="265">
        <f>SUM(D49,D50)</f>
        <v>0</v>
      </c>
      <c r="E51" s="266">
        <f>E49</f>
        <v>0</v>
      </c>
      <c r="F51" s="205"/>
      <c r="G51" s="197"/>
      <c r="H51" s="267">
        <f>H49</f>
        <v>0</v>
      </c>
      <c r="I51" s="639"/>
    </row>
    <row r="52" spans="2:10" ht="19.5" customHeight="1">
      <c r="H52" s="199"/>
      <c r="I52" s="200"/>
      <c r="J52" s="200"/>
    </row>
    <row r="53" spans="2:10" ht="18" customHeight="1" thickBot="1">
      <c r="B53" s="164">
        <f>B29+1</f>
        <v>2028</v>
      </c>
      <c r="C53" s="158"/>
      <c r="D53" s="158"/>
      <c r="E53" s="158"/>
      <c r="F53" s="158"/>
      <c r="G53" s="159"/>
      <c r="H53" s="158"/>
      <c r="I53" s="165" t="s">
        <v>534</v>
      </c>
    </row>
    <row r="54" spans="2:10" ht="18" customHeight="1">
      <c r="B54" s="166" t="s">
        <v>535</v>
      </c>
      <c r="C54" s="1060" t="s">
        <v>536</v>
      </c>
      <c r="D54" s="167" t="s">
        <v>537</v>
      </c>
      <c r="E54" s="1048" t="s">
        <v>538</v>
      </c>
      <c r="F54" s="1049"/>
      <c r="G54" s="1050" t="s">
        <v>539</v>
      </c>
      <c r="H54" s="1050" t="s">
        <v>540</v>
      </c>
      <c r="I54" s="1063" t="s">
        <v>541</v>
      </c>
    </row>
    <row r="55" spans="2:10" ht="18" customHeight="1">
      <c r="B55" s="168" t="s">
        <v>542</v>
      </c>
      <c r="C55" s="1061"/>
      <c r="D55" s="169" t="s">
        <v>543</v>
      </c>
      <c r="E55" s="170" t="s">
        <v>543</v>
      </c>
      <c r="F55" s="171" t="s">
        <v>544</v>
      </c>
      <c r="G55" s="1051"/>
      <c r="H55" s="1051"/>
      <c r="I55" s="1064"/>
    </row>
    <row r="56" spans="2:10" ht="27" customHeight="1">
      <c r="B56" s="173" t="s">
        <v>546</v>
      </c>
      <c r="C56" s="212" t="str">
        <f>C32</f>
        <v>①実施設計費</v>
      </c>
      <c r="D56" s="174"/>
      <c r="E56" s="175"/>
      <c r="F56" s="176"/>
      <c r="G56" s="1052">
        <f>$G$8</f>
        <v>0</v>
      </c>
      <c r="H56" s="1055"/>
      <c r="I56" s="633"/>
    </row>
    <row r="57" spans="2:10" ht="27" customHeight="1">
      <c r="B57" s="177"/>
      <c r="C57" s="231" t="str">
        <f>C33</f>
        <v>②その他</v>
      </c>
      <c r="D57" s="178"/>
      <c r="E57" s="179"/>
      <c r="F57" s="180"/>
      <c r="G57" s="1053"/>
      <c r="H57" s="1056"/>
      <c r="I57" s="634"/>
    </row>
    <row r="58" spans="2:10" ht="27" customHeight="1">
      <c r="B58" s="181" t="s">
        <v>28</v>
      </c>
      <c r="C58" s="226"/>
      <c r="D58" s="258">
        <f>SUM(D56:D57)</f>
        <v>0</v>
      </c>
      <c r="E58" s="257">
        <f>SUM(E56:E57)</f>
        <v>0</v>
      </c>
      <c r="F58" s="182"/>
      <c r="G58" s="1053"/>
      <c r="H58" s="259">
        <f>R20</f>
        <v>0</v>
      </c>
      <c r="I58" s="635"/>
    </row>
    <row r="59" spans="2:10" ht="27" customHeight="1">
      <c r="B59" s="173" t="s">
        <v>555</v>
      </c>
      <c r="C59" s="214" t="str">
        <f t="shared" ref="C59:C64" si="2">C35</f>
        <v>①セル・モジュール</v>
      </c>
      <c r="D59" s="174"/>
      <c r="E59" s="175"/>
      <c r="F59" s="176"/>
      <c r="G59" s="1053"/>
      <c r="H59" s="1055"/>
      <c r="I59" s="633"/>
    </row>
    <row r="60" spans="2:10" ht="27" customHeight="1">
      <c r="B60" s="177"/>
      <c r="C60" s="215" t="str">
        <f t="shared" si="2"/>
        <v>②電池システム制御部分</v>
      </c>
      <c r="D60" s="178"/>
      <c r="E60" s="179"/>
      <c r="F60" s="180"/>
      <c r="G60" s="1053"/>
      <c r="H60" s="1068"/>
      <c r="I60" s="634"/>
    </row>
    <row r="61" spans="2:10" ht="27" customHeight="1">
      <c r="B61" s="177"/>
      <c r="C61" s="215" t="str">
        <f t="shared" si="2"/>
        <v>③電力変換装置</v>
      </c>
      <c r="D61" s="178"/>
      <c r="E61" s="179"/>
      <c r="F61" s="180"/>
      <c r="G61" s="1053"/>
      <c r="H61" s="1068"/>
      <c r="I61" s="634"/>
    </row>
    <row r="62" spans="2:10" ht="27" customHeight="1">
      <c r="B62" s="177"/>
      <c r="C62" s="215" t="str">
        <f t="shared" si="2"/>
        <v>④蓄電システム制御装置</v>
      </c>
      <c r="D62" s="178"/>
      <c r="E62" s="179"/>
      <c r="F62" s="180"/>
      <c r="G62" s="1053"/>
      <c r="H62" s="1068"/>
      <c r="I62" s="634"/>
    </row>
    <row r="63" spans="2:10" ht="27" customHeight="1">
      <c r="B63" s="177"/>
      <c r="C63" s="215" t="str">
        <f t="shared" si="2"/>
        <v>⑤付帯設備</v>
      </c>
      <c r="D63" s="178"/>
      <c r="E63" s="179"/>
      <c r="F63" s="180"/>
      <c r="G63" s="1053"/>
      <c r="H63" s="1068"/>
      <c r="I63" s="634"/>
    </row>
    <row r="64" spans="2:10" ht="27" customHeight="1">
      <c r="B64" s="177"/>
      <c r="C64" s="583" t="str">
        <f t="shared" si="2"/>
        <v>⑥その他</v>
      </c>
      <c r="D64" s="217"/>
      <c r="E64" s="218"/>
      <c r="F64" s="219"/>
      <c r="G64" s="1053"/>
      <c r="H64" s="220"/>
      <c r="I64" s="634"/>
    </row>
    <row r="65" spans="2:10" ht="27" customHeight="1">
      <c r="B65" s="181" t="s">
        <v>28</v>
      </c>
      <c r="C65" s="226"/>
      <c r="D65" s="258">
        <f>SUM(D59:D64)</f>
        <v>0</v>
      </c>
      <c r="E65" s="257">
        <f>SUM(E59:E64)</f>
        <v>0</v>
      </c>
      <c r="F65" s="182"/>
      <c r="G65" s="1053"/>
      <c r="H65" s="259">
        <f>R21</f>
        <v>0</v>
      </c>
      <c r="I65" s="635"/>
    </row>
    <row r="66" spans="2:10" ht="27" customHeight="1">
      <c r="B66" s="173" t="s">
        <v>560</v>
      </c>
      <c r="C66" s="212" t="str">
        <f t="shared" ref="C66:C71" si="3">C42</f>
        <v>①基礎工事</v>
      </c>
      <c r="D66" s="174"/>
      <c r="E66" s="175"/>
      <c r="F66" s="176"/>
      <c r="G66" s="1053"/>
      <c r="H66" s="1057"/>
      <c r="I66" s="633"/>
    </row>
    <row r="67" spans="2:10" ht="27" customHeight="1">
      <c r="B67" s="184"/>
      <c r="C67" s="213" t="str">
        <f t="shared" si="3"/>
        <v>②据付工事</v>
      </c>
      <c r="D67" s="178"/>
      <c r="E67" s="179"/>
      <c r="F67" s="180"/>
      <c r="G67" s="1053"/>
      <c r="H67" s="1058"/>
      <c r="I67" s="634"/>
    </row>
    <row r="68" spans="2:10" ht="27" customHeight="1">
      <c r="B68" s="184"/>
      <c r="C68" s="213" t="str">
        <f t="shared" si="3"/>
        <v>③電気工事</v>
      </c>
      <c r="D68" s="178"/>
      <c r="E68" s="179"/>
      <c r="F68" s="180"/>
      <c r="G68" s="1053"/>
      <c r="H68" s="1058"/>
      <c r="I68" s="634"/>
    </row>
    <row r="69" spans="2:10" ht="27" customHeight="1">
      <c r="B69" s="184"/>
      <c r="C69" s="213" t="str">
        <f t="shared" si="3"/>
        <v>➃附帯工事</v>
      </c>
      <c r="D69" s="178"/>
      <c r="E69" s="179"/>
      <c r="F69" s="180"/>
      <c r="G69" s="1053"/>
      <c r="H69" s="1058"/>
      <c r="I69" s="634"/>
    </row>
    <row r="70" spans="2:10" ht="27" customHeight="1">
      <c r="B70" s="184"/>
      <c r="C70" s="213" t="str">
        <f t="shared" si="3"/>
        <v>⑤試運転調整</v>
      </c>
      <c r="D70" s="178"/>
      <c r="E70" s="179"/>
      <c r="F70" s="180"/>
      <c r="G70" s="1053"/>
      <c r="H70" s="1058"/>
      <c r="I70" s="634"/>
    </row>
    <row r="71" spans="2:10" ht="27" customHeight="1">
      <c r="B71" s="177"/>
      <c r="C71" s="231" t="str">
        <f t="shared" si="3"/>
        <v>⑥その他</v>
      </c>
      <c r="D71" s="185"/>
      <c r="E71" s="186"/>
      <c r="F71" s="206"/>
      <c r="G71" s="1053"/>
      <c r="H71" s="1059"/>
      <c r="I71" s="634"/>
    </row>
    <row r="72" spans="2:10" ht="27" customHeight="1" thickBot="1">
      <c r="B72" s="188" t="s">
        <v>28</v>
      </c>
      <c r="C72" s="230"/>
      <c r="D72" s="260">
        <f>SUM(D66:D71)</f>
        <v>0</v>
      </c>
      <c r="E72" s="261">
        <f>SUM(E66:E71)</f>
        <v>0</v>
      </c>
      <c r="F72" s="207"/>
      <c r="G72" s="1054"/>
      <c r="H72" s="259">
        <f>R22</f>
        <v>0</v>
      </c>
      <c r="I72" s="636"/>
    </row>
    <row r="73" spans="2:10" ht="27" customHeight="1" thickTop="1" thickBot="1">
      <c r="B73" s="190" t="s">
        <v>42</v>
      </c>
      <c r="C73" s="227"/>
      <c r="D73" s="262">
        <f>SUM(D58,D65,D72)</f>
        <v>0</v>
      </c>
      <c r="E73" s="263">
        <f>SUM(E58,E65,E72)</f>
        <v>0</v>
      </c>
      <c r="F73" s="204"/>
      <c r="G73" s="191"/>
      <c r="H73" s="264">
        <f>SUM(H58,H65,H72)</f>
        <v>0</v>
      </c>
      <c r="I73" s="637"/>
    </row>
    <row r="74" spans="2:10" ht="27" customHeight="1" thickTop="1" thickBot="1">
      <c r="B74" s="184" t="s">
        <v>568</v>
      </c>
      <c r="C74" s="228"/>
      <c r="D74" s="192"/>
      <c r="E74" s="193"/>
      <c r="F74" s="194"/>
      <c r="G74" s="194"/>
      <c r="H74" s="195"/>
      <c r="I74" s="638"/>
    </row>
    <row r="75" spans="2:10" ht="27" customHeight="1" thickBot="1">
      <c r="B75" s="196" t="s">
        <v>569</v>
      </c>
      <c r="C75" s="229"/>
      <c r="D75" s="265">
        <f>SUM(D73,D74)</f>
        <v>0</v>
      </c>
      <c r="E75" s="266">
        <f>E73</f>
        <v>0</v>
      </c>
      <c r="F75" s="205"/>
      <c r="G75" s="197"/>
      <c r="H75" s="267">
        <f>H73</f>
        <v>0</v>
      </c>
      <c r="I75" s="639"/>
    </row>
    <row r="76" spans="2:10" ht="19.5" customHeight="1">
      <c r="H76" s="199"/>
      <c r="I76" s="200"/>
      <c r="J76" s="200"/>
    </row>
    <row r="77" spans="2:10" ht="18" customHeight="1" thickBot="1">
      <c r="B77" s="158" t="s">
        <v>567</v>
      </c>
      <c r="C77" s="158"/>
      <c r="D77" s="158"/>
      <c r="E77" s="158"/>
      <c r="F77" s="158"/>
      <c r="G77" s="159"/>
      <c r="H77" s="158"/>
      <c r="I77" s="165" t="s">
        <v>534</v>
      </c>
    </row>
    <row r="78" spans="2:10" ht="18" customHeight="1">
      <c r="B78" s="166" t="s">
        <v>535</v>
      </c>
      <c r="C78" s="1060" t="s">
        <v>536</v>
      </c>
      <c r="D78" s="167" t="s">
        <v>537</v>
      </c>
      <c r="E78" s="1048" t="s">
        <v>538</v>
      </c>
      <c r="F78" s="1049"/>
      <c r="G78" s="1050" t="s">
        <v>539</v>
      </c>
      <c r="H78" s="1050" t="s">
        <v>540</v>
      </c>
      <c r="I78" s="1063" t="s">
        <v>541</v>
      </c>
    </row>
    <row r="79" spans="2:10" ht="18" customHeight="1">
      <c r="B79" s="168" t="s">
        <v>542</v>
      </c>
      <c r="C79" s="1061"/>
      <c r="D79" s="169" t="s">
        <v>543</v>
      </c>
      <c r="E79" s="170" t="s">
        <v>543</v>
      </c>
      <c r="F79" s="171" t="s">
        <v>544</v>
      </c>
      <c r="G79" s="1051"/>
      <c r="H79" s="1051"/>
      <c r="I79" s="1064"/>
    </row>
    <row r="80" spans="2:10" ht="27" customHeight="1">
      <c r="B80" s="173" t="s">
        <v>546</v>
      </c>
      <c r="C80" s="212" t="str">
        <f>C56</f>
        <v>①実施設計費</v>
      </c>
      <c r="D80" s="268">
        <f t="shared" ref="D80:E97" si="4">SUM(D8,D32,D56)</f>
        <v>0</v>
      </c>
      <c r="E80" s="269">
        <f t="shared" si="4"/>
        <v>0</v>
      </c>
      <c r="F80" s="208"/>
      <c r="G80" s="1052">
        <f>$G$8</f>
        <v>0</v>
      </c>
      <c r="H80" s="1055"/>
      <c r="I80" s="633"/>
    </row>
    <row r="81" spans="2:9" ht="27" customHeight="1">
      <c r="B81" s="177"/>
      <c r="C81" s="231" t="str">
        <f>C57</f>
        <v>②その他</v>
      </c>
      <c r="D81" s="270">
        <f t="shared" si="4"/>
        <v>0</v>
      </c>
      <c r="E81" s="271">
        <f t="shared" si="4"/>
        <v>0</v>
      </c>
      <c r="F81" s="209"/>
      <c r="G81" s="1053"/>
      <c r="H81" s="1056"/>
      <c r="I81" s="634"/>
    </row>
    <row r="82" spans="2:9" ht="27" customHeight="1">
      <c r="B82" s="181" t="s">
        <v>28</v>
      </c>
      <c r="C82" s="226"/>
      <c r="D82" s="258">
        <f t="shared" si="4"/>
        <v>0</v>
      </c>
      <c r="E82" s="257">
        <f t="shared" si="4"/>
        <v>0</v>
      </c>
      <c r="F82" s="210"/>
      <c r="G82" s="1053"/>
      <c r="H82" s="259">
        <f>SUM(H10,H34,H58)</f>
        <v>0</v>
      </c>
      <c r="I82" s="635"/>
    </row>
    <row r="83" spans="2:9" ht="27" customHeight="1">
      <c r="B83" s="173" t="s">
        <v>555</v>
      </c>
      <c r="C83" s="212" t="str">
        <f t="shared" ref="C83:C88" si="5">C59</f>
        <v>①セル・モジュール</v>
      </c>
      <c r="D83" s="268">
        <f t="shared" si="4"/>
        <v>0</v>
      </c>
      <c r="E83" s="269">
        <f t="shared" si="4"/>
        <v>0</v>
      </c>
      <c r="F83" s="208"/>
      <c r="G83" s="1053"/>
      <c r="H83" s="1057"/>
      <c r="I83" s="633"/>
    </row>
    <row r="84" spans="2:9" ht="27" customHeight="1">
      <c r="B84" s="177"/>
      <c r="C84" s="213" t="str">
        <f t="shared" si="5"/>
        <v>②電池システム制御部分</v>
      </c>
      <c r="D84" s="270">
        <f t="shared" si="4"/>
        <v>0</v>
      </c>
      <c r="E84" s="271">
        <f t="shared" si="4"/>
        <v>0</v>
      </c>
      <c r="F84" s="209"/>
      <c r="G84" s="1053"/>
      <c r="H84" s="1058"/>
      <c r="I84" s="634"/>
    </row>
    <row r="85" spans="2:9" ht="27" customHeight="1">
      <c r="B85" s="177"/>
      <c r="C85" s="213" t="str">
        <f t="shared" si="5"/>
        <v>③電力変換装置</v>
      </c>
      <c r="D85" s="270">
        <f t="shared" si="4"/>
        <v>0</v>
      </c>
      <c r="E85" s="271">
        <f t="shared" si="4"/>
        <v>0</v>
      </c>
      <c r="F85" s="209"/>
      <c r="G85" s="1053"/>
      <c r="H85" s="1058"/>
      <c r="I85" s="634"/>
    </row>
    <row r="86" spans="2:9" ht="27" customHeight="1">
      <c r="B86" s="177"/>
      <c r="C86" s="213" t="str">
        <f t="shared" si="5"/>
        <v>④蓄電システム制御装置</v>
      </c>
      <c r="D86" s="270">
        <f t="shared" si="4"/>
        <v>0</v>
      </c>
      <c r="E86" s="271">
        <f t="shared" si="4"/>
        <v>0</v>
      </c>
      <c r="F86" s="209"/>
      <c r="G86" s="1053"/>
      <c r="H86" s="1058"/>
      <c r="I86" s="634"/>
    </row>
    <row r="87" spans="2:9" ht="27" customHeight="1">
      <c r="B87" s="177"/>
      <c r="C87" s="213" t="str">
        <f t="shared" si="5"/>
        <v>⑤付帯設備</v>
      </c>
      <c r="D87" s="270">
        <f t="shared" si="4"/>
        <v>0</v>
      </c>
      <c r="E87" s="271">
        <f t="shared" si="4"/>
        <v>0</v>
      </c>
      <c r="F87" s="209"/>
      <c r="G87" s="1053"/>
      <c r="H87" s="1058"/>
      <c r="I87" s="634"/>
    </row>
    <row r="88" spans="2:9" ht="27" customHeight="1">
      <c r="B88" s="177"/>
      <c r="C88" s="213" t="str">
        <f t="shared" si="5"/>
        <v>⑥その他</v>
      </c>
      <c r="D88" s="270">
        <f t="shared" si="4"/>
        <v>0</v>
      </c>
      <c r="E88" s="271">
        <f t="shared" si="4"/>
        <v>0</v>
      </c>
      <c r="F88" s="221"/>
      <c r="G88" s="1053"/>
      <c r="H88" s="222"/>
      <c r="I88" s="634"/>
    </row>
    <row r="89" spans="2:9" ht="27" customHeight="1">
      <c r="B89" s="181" t="s">
        <v>28</v>
      </c>
      <c r="C89" s="232"/>
      <c r="D89" s="258">
        <f t="shared" si="4"/>
        <v>0</v>
      </c>
      <c r="E89" s="257">
        <f t="shared" si="4"/>
        <v>0</v>
      </c>
      <c r="F89" s="210"/>
      <c r="G89" s="1053"/>
      <c r="H89" s="259">
        <f>SUM(H17,H41,H65)</f>
        <v>0</v>
      </c>
      <c r="I89" s="635"/>
    </row>
    <row r="90" spans="2:9" ht="27" customHeight="1">
      <c r="B90" s="173" t="s">
        <v>560</v>
      </c>
      <c r="C90" s="212" t="str">
        <f t="shared" ref="C90:C95" si="6">C66</f>
        <v>①基礎工事</v>
      </c>
      <c r="D90" s="268">
        <f t="shared" si="4"/>
        <v>0</v>
      </c>
      <c r="E90" s="269">
        <f t="shared" si="4"/>
        <v>0</v>
      </c>
      <c r="F90" s="208"/>
      <c r="G90" s="1053"/>
      <c r="H90" s="1057"/>
      <c r="I90" s="633"/>
    </row>
    <row r="91" spans="2:9" ht="27" customHeight="1">
      <c r="B91" s="184"/>
      <c r="C91" s="213" t="str">
        <f t="shared" si="6"/>
        <v>②据付工事</v>
      </c>
      <c r="D91" s="270">
        <f t="shared" si="4"/>
        <v>0</v>
      </c>
      <c r="E91" s="271">
        <f t="shared" si="4"/>
        <v>0</v>
      </c>
      <c r="F91" s="209"/>
      <c r="G91" s="1053"/>
      <c r="H91" s="1058"/>
      <c r="I91" s="634"/>
    </row>
    <row r="92" spans="2:9" ht="27" customHeight="1">
      <c r="B92" s="184"/>
      <c r="C92" s="213" t="str">
        <f t="shared" si="6"/>
        <v>③電気工事</v>
      </c>
      <c r="D92" s="270">
        <f t="shared" si="4"/>
        <v>0</v>
      </c>
      <c r="E92" s="271">
        <f t="shared" si="4"/>
        <v>0</v>
      </c>
      <c r="F92" s="209"/>
      <c r="G92" s="1053"/>
      <c r="H92" s="1058"/>
      <c r="I92" s="634"/>
    </row>
    <row r="93" spans="2:9" ht="27" customHeight="1">
      <c r="B93" s="184"/>
      <c r="C93" s="213" t="str">
        <f t="shared" si="6"/>
        <v>➃附帯工事</v>
      </c>
      <c r="D93" s="270">
        <f t="shared" si="4"/>
        <v>0</v>
      </c>
      <c r="E93" s="271">
        <f t="shared" si="4"/>
        <v>0</v>
      </c>
      <c r="F93" s="209"/>
      <c r="G93" s="1053"/>
      <c r="H93" s="1058"/>
      <c r="I93" s="634"/>
    </row>
    <row r="94" spans="2:9" ht="27" customHeight="1">
      <c r="B94" s="184"/>
      <c r="C94" s="213" t="str">
        <f t="shared" si="6"/>
        <v>⑤試運転調整</v>
      </c>
      <c r="D94" s="270">
        <f t="shared" si="4"/>
        <v>0</v>
      </c>
      <c r="E94" s="271">
        <f t="shared" si="4"/>
        <v>0</v>
      </c>
      <c r="F94" s="209"/>
      <c r="G94" s="1053"/>
      <c r="H94" s="1058"/>
      <c r="I94" s="634"/>
    </row>
    <row r="95" spans="2:9" ht="27" customHeight="1">
      <c r="B95" s="177"/>
      <c r="C95" s="231" t="str">
        <f t="shared" si="6"/>
        <v>⑥その他</v>
      </c>
      <c r="D95" s="272">
        <f t="shared" si="4"/>
        <v>0</v>
      </c>
      <c r="E95" s="273">
        <f t="shared" si="4"/>
        <v>0</v>
      </c>
      <c r="F95" s="211"/>
      <c r="G95" s="1053"/>
      <c r="H95" s="1059"/>
      <c r="I95" s="634"/>
    </row>
    <row r="96" spans="2:9" ht="27" customHeight="1" thickBot="1">
      <c r="B96" s="188" t="s">
        <v>28</v>
      </c>
      <c r="C96" s="230"/>
      <c r="D96" s="260">
        <f t="shared" si="4"/>
        <v>0</v>
      </c>
      <c r="E96" s="261">
        <f t="shared" si="4"/>
        <v>0</v>
      </c>
      <c r="F96" s="189"/>
      <c r="G96" s="1054"/>
      <c r="H96" s="259">
        <f>SUM(H24,H48,H72)</f>
        <v>0</v>
      </c>
      <c r="I96" s="636"/>
    </row>
    <row r="97" spans="2:10" ht="27" customHeight="1" thickTop="1" thickBot="1">
      <c r="B97" s="190" t="s">
        <v>42</v>
      </c>
      <c r="C97" s="227"/>
      <c r="D97" s="262">
        <f t="shared" si="4"/>
        <v>0</v>
      </c>
      <c r="E97" s="263">
        <f t="shared" si="4"/>
        <v>0</v>
      </c>
      <c r="F97" s="191"/>
      <c r="G97" s="191"/>
      <c r="H97" s="264">
        <f>SUM(H25,H49,H73)</f>
        <v>0</v>
      </c>
      <c r="I97" s="637"/>
    </row>
    <row r="98" spans="2:10" ht="27" customHeight="1" thickTop="1" thickBot="1">
      <c r="B98" s="184" t="s">
        <v>568</v>
      </c>
      <c r="C98" s="228"/>
      <c r="D98" s="274">
        <f>SUM(D26,D50,D74)</f>
        <v>0</v>
      </c>
      <c r="E98" s="193"/>
      <c r="F98" s="194"/>
      <c r="G98" s="194"/>
      <c r="H98" s="195"/>
      <c r="I98" s="638"/>
    </row>
    <row r="99" spans="2:10" ht="27" customHeight="1" thickBot="1">
      <c r="B99" s="196" t="s">
        <v>569</v>
      </c>
      <c r="C99" s="229"/>
      <c r="D99" s="265">
        <f>SUM(D27,D51,D75)</f>
        <v>0</v>
      </c>
      <c r="E99" s="266">
        <f>SUM(E27,E51,E75)</f>
        <v>0</v>
      </c>
      <c r="F99" s="197"/>
      <c r="G99" s="197"/>
      <c r="H99" s="267">
        <f>SUM(H27,H51,H75)</f>
        <v>0</v>
      </c>
      <c r="I99" s="639"/>
    </row>
    <row r="100" spans="2:10" ht="28.5" customHeight="1">
      <c r="H100" s="199"/>
      <c r="I100" s="200"/>
      <c r="J100" s="200"/>
    </row>
  </sheetData>
  <sheetProtection formatColumns="0" formatRows="0"/>
  <mergeCells count="37">
    <mergeCell ref="C6:C7"/>
    <mergeCell ref="H11:H15"/>
    <mergeCell ref="H35:H39"/>
    <mergeCell ref="H59:H63"/>
    <mergeCell ref="I54:I55"/>
    <mergeCell ref="H8:H9"/>
    <mergeCell ref="H18:H23"/>
    <mergeCell ref="E30:F30"/>
    <mergeCell ref="C78:C79"/>
    <mergeCell ref="C30:C31"/>
    <mergeCell ref="B3:I3"/>
    <mergeCell ref="E6:F6"/>
    <mergeCell ref="G6:G7"/>
    <mergeCell ref="H6:H7"/>
    <mergeCell ref="I6:I7"/>
    <mergeCell ref="I30:I31"/>
    <mergeCell ref="I78:I79"/>
    <mergeCell ref="G32:G48"/>
    <mergeCell ref="H32:H33"/>
    <mergeCell ref="H42:H47"/>
    <mergeCell ref="G30:G31"/>
    <mergeCell ref="H30:H31"/>
    <mergeCell ref="C54:C55"/>
    <mergeCell ref="G8:G24"/>
    <mergeCell ref="G80:G96"/>
    <mergeCell ref="H80:H81"/>
    <mergeCell ref="H90:H95"/>
    <mergeCell ref="H56:H57"/>
    <mergeCell ref="H66:H71"/>
    <mergeCell ref="H83:H87"/>
    <mergeCell ref="G56:G72"/>
    <mergeCell ref="E78:F78"/>
    <mergeCell ref="G78:G79"/>
    <mergeCell ref="H78:H79"/>
    <mergeCell ref="E54:F54"/>
    <mergeCell ref="G54:G55"/>
    <mergeCell ref="H54:H55"/>
  </mergeCells>
  <phoneticPr fontId="20"/>
  <conditionalFormatting sqref="H10">
    <cfRule type="cellIs" dxfId="11" priority="12" stopIfTrue="1" operator="greaterThan">
      <formula>#REF!</formula>
    </cfRule>
  </conditionalFormatting>
  <conditionalFormatting sqref="H17">
    <cfRule type="cellIs" dxfId="10" priority="8" stopIfTrue="1" operator="greaterThan">
      <formula>#REF!</formula>
    </cfRule>
  </conditionalFormatting>
  <conditionalFormatting sqref="H24">
    <cfRule type="cellIs" dxfId="9" priority="7" stopIfTrue="1" operator="greaterThan">
      <formula>#REF!</formula>
    </cfRule>
  </conditionalFormatting>
  <conditionalFormatting sqref="H34">
    <cfRule type="cellIs" dxfId="8" priority="6" stopIfTrue="1" operator="greaterThan">
      <formula>#REF!</formula>
    </cfRule>
  </conditionalFormatting>
  <conditionalFormatting sqref="H41">
    <cfRule type="cellIs" dxfId="7" priority="5" stopIfTrue="1" operator="greaterThan">
      <formula>#REF!</formula>
    </cfRule>
  </conditionalFormatting>
  <conditionalFormatting sqref="H48">
    <cfRule type="cellIs" dxfId="6" priority="4" stopIfTrue="1" operator="greaterThan">
      <formula>#REF!</formula>
    </cfRule>
  </conditionalFormatting>
  <conditionalFormatting sqref="H58">
    <cfRule type="cellIs" dxfId="5" priority="3" stopIfTrue="1" operator="greaterThan">
      <formula>#REF!</formula>
    </cfRule>
  </conditionalFormatting>
  <conditionalFormatting sqref="H65">
    <cfRule type="cellIs" dxfId="4" priority="2" stopIfTrue="1" operator="greaterThan">
      <formula>#REF!</formula>
    </cfRule>
  </conditionalFormatting>
  <conditionalFormatting sqref="H72">
    <cfRule type="cellIs" dxfId="3" priority="1" stopIfTrue="1" operator="greaterThan">
      <formula>#REF!</formula>
    </cfRule>
  </conditionalFormatting>
  <conditionalFormatting sqref="H82">
    <cfRule type="cellIs" dxfId="2" priority="11" stopIfTrue="1" operator="greaterThan">
      <formula>#REF!</formula>
    </cfRule>
  </conditionalFormatting>
  <conditionalFormatting sqref="H89">
    <cfRule type="cellIs" dxfId="1" priority="10" stopIfTrue="1" operator="greaterThan">
      <formula>#REF!</formula>
    </cfRule>
  </conditionalFormatting>
  <conditionalFormatting sqref="H96">
    <cfRule type="cellIs" dxfId="0" priority="9" stopIfTrue="1" operator="greaterThan">
      <formula>#REF!</formula>
    </cfRule>
  </conditionalFormatting>
  <dataValidations count="6">
    <dataValidation type="whole" operator="greaterThanOrEqual" allowBlank="1" showInputMessage="1" showErrorMessage="1" error="小数点を含んだ数値の入力はできません" sqref="E80:E99 E56:E75 E8:E27 E32:E51" xr:uid="{8A764772-8390-4542-9F4A-2EE2144D2FD3}">
      <formula1>0</formula1>
    </dataValidation>
    <dataValidation type="whole" imeMode="off" operator="greaterThanOrEqual" allowBlank="1" showInputMessage="1" showErrorMessage="1" error="小数点を含んだ数値の入力はできません" sqref="D80:D99 D56:D75 D8:D27 D32:D51" xr:uid="{BE706C0F-2B6C-408C-9C32-37467A406187}">
      <formula1>0</formula1>
    </dataValidation>
    <dataValidation type="textLength" operator="equal" allowBlank="1" showInputMessage="1" showErrorMessage="1" errorTitle="消費税計上不可" error="補助金の消費税計上は出来ません。" sqref="H26 H50 H74 H98" xr:uid="{0851B901-A490-4B06-BECC-13DE5EAB4FD4}">
      <formula1>0</formula1>
    </dataValidation>
    <dataValidation type="textLength" operator="equal" allowBlank="1" showInputMessage="1" showErrorMessage="1" errorTitle="消費税計上不可" error="補助対象経費の消費税計上は出来ません。" sqref="F26:G26 F50:G50 F74:G74 F98:G98" xr:uid="{1A507CD6-4407-4EF3-98DB-DD1B9E2650D3}">
      <formula1>0</formula1>
    </dataValidation>
    <dataValidation imeMode="halfAlpha" allowBlank="1" showInputMessage="1" showErrorMessage="1" sqref="F18:F23 F8:F9 F11:F16 F42:F47 F32:F33 F35:F40 F59:F64 F56:F57 F83:F88 F90:F95 F80:F81 F66:F71" xr:uid="{67CB10DA-6BBB-4913-AE72-D1DFD5E17BB4}"/>
    <dataValidation type="list" allowBlank="1" showInputMessage="1" showErrorMessage="1" sqref="G8:G24" xr:uid="{D174850D-095A-40E4-9F75-B7C3CF456E07}">
      <formula1>補助率</formula1>
    </dataValidation>
  </dataValidations>
  <pageMargins left="0.7" right="0.7" top="0.75" bottom="0.75" header="0.3" footer="0.3"/>
  <pageSetup paperSize="9" scale="54" fitToHeight="0" orientation="portrait" r:id="rId1"/>
  <rowBreaks count="1" manualBreakCount="1">
    <brk id="52"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1D81F-77D4-40EA-972D-DAF35DAD1AFB}">
  <sheetPr codeName="Sheet16">
    <pageSetUpPr fitToPage="1"/>
  </sheetPr>
  <dimension ref="A1:CS23"/>
  <sheetViews>
    <sheetView showGridLines="0" view="pageBreakPreview" zoomScale="80" zoomScaleNormal="85" zoomScaleSheetLayoutView="80" workbookViewId="0"/>
  </sheetViews>
  <sheetFormatPr defaultColWidth="8.58203125" defaultRowHeight="15" outlineLevelCol="1"/>
  <cols>
    <col min="1" max="1" width="1.58203125" style="535" customWidth="1"/>
    <col min="2" max="2" width="17.25" style="535" customWidth="1"/>
    <col min="3" max="5" width="3.08203125" style="535" customWidth="1"/>
    <col min="6" max="6" width="9.5" style="535" customWidth="1"/>
    <col min="7" max="7" width="28.08203125" style="535" customWidth="1"/>
    <col min="8" max="10" width="20.58203125" style="542" customWidth="1"/>
    <col min="11" max="22" width="20.58203125" style="542" hidden="1" customWidth="1" outlineLevel="1"/>
    <col min="23" max="23" width="2.58203125" style="535" customWidth="1" collapsed="1"/>
    <col min="24" max="97" width="8.58203125" style="535"/>
    <col min="98" max="16384" width="8.58203125" style="233"/>
  </cols>
  <sheetData>
    <row r="1" spans="1:97" ht="21" customHeight="1">
      <c r="A1" s="572"/>
      <c r="B1" s="661" t="s">
        <v>711</v>
      </c>
      <c r="C1" s="572"/>
      <c r="D1" s="572"/>
      <c r="E1" s="572"/>
      <c r="F1" s="572"/>
      <c r="G1" s="572"/>
      <c r="H1" s="573"/>
      <c r="I1" s="573"/>
      <c r="J1" s="573"/>
    </row>
    <row r="2" spans="1:97" ht="20" customHeight="1">
      <c r="A2" s="572"/>
      <c r="B2" s="572"/>
      <c r="C2" s="572"/>
      <c r="D2" s="572"/>
      <c r="E2" s="572"/>
      <c r="F2" s="572"/>
      <c r="G2" s="572"/>
      <c r="H2" s="573"/>
      <c r="I2" s="573"/>
      <c r="J2" s="573"/>
      <c r="K2" s="543"/>
      <c r="L2" s="543"/>
      <c r="M2" s="543"/>
    </row>
    <row r="3" spans="1:97" ht="15" customHeight="1">
      <c r="A3" s="572"/>
      <c r="B3" s="572"/>
      <c r="C3" s="572"/>
      <c r="D3" s="572"/>
      <c r="E3" s="572"/>
      <c r="F3" s="572"/>
      <c r="G3" s="1100" t="s">
        <v>579</v>
      </c>
      <c r="H3" s="1100"/>
      <c r="I3" s="573"/>
      <c r="J3" s="573"/>
      <c r="K3" s="543"/>
      <c r="L3" s="543"/>
      <c r="M3" s="543"/>
    </row>
    <row r="4" spans="1:97" ht="15" customHeight="1">
      <c r="A4" s="572"/>
      <c r="B4" s="572"/>
      <c r="C4" s="572"/>
      <c r="D4" s="572"/>
      <c r="E4" s="572"/>
      <c r="F4" s="572"/>
      <c r="G4" s="1100"/>
      <c r="H4" s="1100"/>
      <c r="I4" s="573"/>
      <c r="J4" s="573"/>
      <c r="K4" s="543"/>
      <c r="L4" s="543"/>
      <c r="M4" s="543"/>
    </row>
    <row r="5" spans="1:97" ht="15" customHeight="1">
      <c r="A5" s="572"/>
      <c r="B5" s="572"/>
      <c r="C5" s="572"/>
      <c r="D5" s="572"/>
      <c r="E5" s="572"/>
      <c r="F5" s="572"/>
      <c r="G5" s="572"/>
      <c r="H5" s="573"/>
      <c r="I5" s="573"/>
      <c r="J5" s="573"/>
      <c r="K5" s="543"/>
      <c r="L5" s="543"/>
      <c r="M5" s="543"/>
    </row>
    <row r="6" spans="1:97" s="234" customFormat="1" ht="60" customHeight="1">
      <c r="A6" s="576"/>
      <c r="B6" s="567" t="s">
        <v>580</v>
      </c>
      <c r="C6" s="1101" t="str">
        <f>IF('1-4事業実施に係る事項'!D3&lt;&gt;"",'1-4事業実施に係る事項'!D3,"")</f>
        <v/>
      </c>
      <c r="D6" s="1101"/>
      <c r="E6" s="1101"/>
      <c r="F6" s="1101"/>
      <c r="G6" s="1101"/>
      <c r="H6" s="1101"/>
      <c r="I6" s="1101"/>
      <c r="J6" s="575"/>
      <c r="K6" s="544"/>
      <c r="L6" s="536"/>
      <c r="M6" s="536"/>
      <c r="N6" s="536"/>
      <c r="O6" s="536"/>
      <c r="P6" s="536"/>
      <c r="Q6" s="536"/>
      <c r="R6" s="536"/>
      <c r="S6" s="536"/>
      <c r="T6" s="536"/>
      <c r="U6" s="536"/>
      <c r="V6" s="536"/>
      <c r="W6" s="536"/>
      <c r="X6" s="536"/>
      <c r="Y6" s="536"/>
      <c r="Z6" s="536"/>
      <c r="AA6" s="536"/>
      <c r="AB6" s="536"/>
      <c r="AC6" s="536"/>
      <c r="AD6" s="536"/>
      <c r="AE6" s="536"/>
      <c r="AF6" s="536"/>
      <c r="AG6" s="536"/>
      <c r="AH6" s="536"/>
      <c r="AI6" s="536"/>
      <c r="AJ6" s="536"/>
      <c r="AK6" s="536"/>
      <c r="AL6" s="536"/>
      <c r="AM6" s="536"/>
      <c r="AN6" s="536"/>
      <c r="AO6" s="536"/>
      <c r="AP6" s="536"/>
      <c r="AQ6" s="536"/>
      <c r="AR6" s="536"/>
      <c r="AS6" s="536"/>
      <c r="AT6" s="536"/>
      <c r="AU6" s="536"/>
      <c r="AV6" s="536"/>
      <c r="AW6" s="536"/>
      <c r="AX6" s="536"/>
      <c r="AY6" s="536"/>
      <c r="AZ6" s="536"/>
      <c r="BA6" s="536"/>
      <c r="BB6" s="536"/>
      <c r="BC6" s="536"/>
      <c r="BD6" s="536"/>
      <c r="BE6" s="536"/>
      <c r="BF6" s="536"/>
      <c r="BG6" s="536"/>
      <c r="BH6" s="536"/>
      <c r="BI6" s="536"/>
      <c r="BJ6" s="536"/>
      <c r="BK6" s="536"/>
      <c r="BL6" s="536"/>
      <c r="BM6" s="536"/>
      <c r="BN6" s="536"/>
      <c r="BO6" s="536"/>
      <c r="BP6" s="536"/>
      <c r="BQ6" s="536"/>
      <c r="BR6" s="536"/>
      <c r="BS6" s="536"/>
      <c r="BT6" s="536"/>
      <c r="BU6" s="536"/>
      <c r="BV6" s="536"/>
      <c r="BW6" s="536"/>
      <c r="BX6" s="536"/>
      <c r="BY6" s="536"/>
      <c r="BZ6" s="536"/>
      <c r="CA6" s="536"/>
      <c r="CB6" s="536"/>
      <c r="CC6" s="536"/>
      <c r="CD6" s="536"/>
      <c r="CE6" s="536"/>
      <c r="CF6" s="536"/>
      <c r="CG6" s="536"/>
      <c r="CH6" s="536"/>
      <c r="CI6" s="536"/>
      <c r="CJ6" s="536"/>
      <c r="CK6" s="536"/>
      <c r="CL6" s="536"/>
      <c r="CM6" s="536"/>
      <c r="CN6" s="536"/>
      <c r="CO6" s="536"/>
      <c r="CP6" s="536"/>
      <c r="CQ6" s="536"/>
      <c r="CR6" s="536"/>
      <c r="CS6" s="536"/>
    </row>
    <row r="7" spans="1:97" s="234" customFormat="1" ht="130" customHeight="1">
      <c r="A7" s="576"/>
      <c r="B7" s="568" t="s">
        <v>581</v>
      </c>
      <c r="C7" s="1102" t="str">
        <f>IF('1-4事業実施に係る事項'!D4&lt;&gt;"",'1-4事業実施に係る事項'!D4,"")</f>
        <v/>
      </c>
      <c r="D7" s="1102"/>
      <c r="E7" s="1102"/>
      <c r="F7" s="1102"/>
      <c r="G7" s="1102"/>
      <c r="H7" s="1102"/>
      <c r="I7" s="1102"/>
      <c r="J7" s="575"/>
      <c r="K7" s="544"/>
      <c r="L7" s="536"/>
      <c r="M7" s="536"/>
      <c r="N7" s="536"/>
      <c r="O7" s="536"/>
      <c r="P7" s="536"/>
      <c r="Q7" s="536"/>
      <c r="R7" s="536"/>
      <c r="S7" s="536"/>
      <c r="T7" s="536"/>
      <c r="U7" s="536"/>
      <c r="V7" s="536"/>
      <c r="W7" s="536"/>
      <c r="X7" s="536"/>
      <c r="Y7" s="536"/>
      <c r="Z7" s="536"/>
      <c r="AA7" s="536"/>
      <c r="AB7" s="536"/>
      <c r="AC7" s="536"/>
      <c r="AD7" s="536"/>
      <c r="AE7" s="536"/>
      <c r="AF7" s="536"/>
      <c r="AG7" s="536"/>
      <c r="AH7" s="536"/>
      <c r="AI7" s="536"/>
      <c r="AJ7" s="536"/>
      <c r="AK7" s="536"/>
      <c r="AL7" s="536"/>
      <c r="AM7" s="536"/>
      <c r="AN7" s="536"/>
      <c r="AO7" s="536"/>
      <c r="AP7" s="536"/>
      <c r="AQ7" s="536"/>
      <c r="AR7" s="536"/>
      <c r="AS7" s="536"/>
      <c r="AT7" s="536"/>
      <c r="AU7" s="536"/>
      <c r="AV7" s="536"/>
      <c r="AW7" s="536"/>
      <c r="AX7" s="536"/>
      <c r="AY7" s="536"/>
      <c r="AZ7" s="536"/>
      <c r="BA7" s="536"/>
      <c r="BB7" s="536"/>
      <c r="BC7" s="536"/>
      <c r="BD7" s="536"/>
      <c r="BE7" s="536"/>
      <c r="BF7" s="536"/>
      <c r="BG7" s="536"/>
      <c r="BH7" s="536"/>
      <c r="BI7" s="536"/>
      <c r="BJ7" s="536"/>
      <c r="BK7" s="536"/>
      <c r="BL7" s="536"/>
      <c r="BM7" s="536"/>
      <c r="BN7" s="536"/>
      <c r="BO7" s="536"/>
      <c r="BP7" s="536"/>
      <c r="BQ7" s="536"/>
      <c r="BR7" s="536"/>
      <c r="BS7" s="536"/>
      <c r="BT7" s="536"/>
      <c r="BU7" s="536"/>
      <c r="BV7" s="536"/>
      <c r="BW7" s="536"/>
      <c r="BX7" s="536"/>
      <c r="BY7" s="536"/>
      <c r="BZ7" s="536"/>
      <c r="CA7" s="536"/>
      <c r="CB7" s="536"/>
      <c r="CC7" s="536"/>
      <c r="CD7" s="536"/>
      <c r="CE7" s="536"/>
      <c r="CF7" s="536"/>
      <c r="CG7" s="536"/>
      <c r="CH7" s="536"/>
      <c r="CI7" s="536"/>
      <c r="CJ7" s="536"/>
      <c r="CK7" s="536"/>
      <c r="CL7" s="536"/>
      <c r="CM7" s="536"/>
      <c r="CN7" s="536"/>
      <c r="CO7" s="536"/>
      <c r="CP7" s="536"/>
      <c r="CQ7" s="536"/>
      <c r="CR7" s="536"/>
      <c r="CS7" s="536"/>
    </row>
    <row r="8" spans="1:97" s="235" customFormat="1" ht="15.5" customHeight="1">
      <c r="A8" s="569"/>
      <c r="B8" s="569"/>
      <c r="C8" s="569"/>
      <c r="D8" s="569"/>
      <c r="E8" s="569"/>
      <c r="F8" s="569"/>
      <c r="G8" s="569"/>
      <c r="H8" s="574"/>
      <c r="I8" s="574"/>
      <c r="J8" s="574"/>
      <c r="K8" s="545"/>
      <c r="L8" s="545"/>
      <c r="M8" s="545"/>
      <c r="N8" s="545"/>
      <c r="O8" s="545"/>
      <c r="P8" s="545"/>
      <c r="Q8" s="545"/>
      <c r="R8" s="545"/>
      <c r="S8" s="545"/>
      <c r="T8" s="545"/>
      <c r="U8" s="545"/>
      <c r="V8" s="545"/>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c r="AW8" s="537"/>
      <c r="AX8" s="537"/>
      <c r="AY8" s="537"/>
      <c r="AZ8" s="537"/>
      <c r="BA8" s="537"/>
      <c r="BB8" s="537"/>
      <c r="BC8" s="537"/>
      <c r="BD8" s="537"/>
      <c r="BE8" s="537"/>
      <c r="BF8" s="537"/>
      <c r="BG8" s="537"/>
      <c r="BH8" s="537"/>
      <c r="BI8" s="537"/>
      <c r="BJ8" s="537"/>
      <c r="BK8" s="537"/>
      <c r="BL8" s="537"/>
      <c r="BM8" s="537"/>
      <c r="BN8" s="537"/>
      <c r="BO8" s="537"/>
      <c r="BP8" s="537"/>
      <c r="BQ8" s="537"/>
      <c r="BR8" s="537"/>
      <c r="BS8" s="537"/>
      <c r="BT8" s="537"/>
      <c r="BU8" s="537"/>
      <c r="BV8" s="537"/>
      <c r="BW8" s="537"/>
      <c r="BX8" s="537"/>
      <c r="BY8" s="537"/>
      <c r="BZ8" s="537"/>
      <c r="CA8" s="537"/>
      <c r="CB8" s="537"/>
      <c r="CC8" s="537"/>
      <c r="CD8" s="537"/>
      <c r="CE8" s="537"/>
      <c r="CF8" s="537"/>
      <c r="CG8" s="537"/>
      <c r="CH8" s="537"/>
      <c r="CI8" s="537"/>
      <c r="CJ8" s="537"/>
      <c r="CK8" s="537"/>
      <c r="CL8" s="537"/>
      <c r="CM8" s="537"/>
      <c r="CN8" s="537"/>
      <c r="CO8" s="537"/>
      <c r="CP8" s="537"/>
      <c r="CQ8" s="537"/>
      <c r="CR8" s="537"/>
      <c r="CS8" s="537"/>
    </row>
    <row r="9" spans="1:97" s="236" customFormat="1" ht="24" customHeight="1">
      <c r="A9" s="577"/>
      <c r="B9" s="1103"/>
      <c r="C9" s="1103"/>
      <c r="D9" s="1103"/>
      <c r="E9" s="1103"/>
      <c r="F9" s="1103"/>
      <c r="G9" s="1103"/>
      <c r="H9" s="1104">
        <v>1</v>
      </c>
      <c r="I9" s="1104"/>
      <c r="J9" s="1104"/>
      <c r="K9" s="1089">
        <v>2</v>
      </c>
      <c r="L9" s="1089"/>
      <c r="M9" s="1089"/>
      <c r="N9" s="1089">
        <v>3</v>
      </c>
      <c r="O9" s="1089"/>
      <c r="P9" s="1089"/>
      <c r="Q9" s="1090">
        <v>4</v>
      </c>
      <c r="R9" s="1091"/>
      <c r="S9" s="1092"/>
      <c r="T9" s="1090">
        <v>5</v>
      </c>
      <c r="U9" s="1091"/>
      <c r="V9" s="1092"/>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538"/>
      <c r="AU9" s="538"/>
      <c r="AV9" s="538"/>
      <c r="AW9" s="538"/>
      <c r="AX9" s="538"/>
      <c r="AY9" s="538"/>
      <c r="AZ9" s="538"/>
      <c r="BA9" s="538"/>
      <c r="BB9" s="538"/>
      <c r="BC9" s="538"/>
      <c r="BD9" s="538"/>
      <c r="BE9" s="538"/>
      <c r="BF9" s="538"/>
      <c r="BG9" s="538"/>
      <c r="BH9" s="538"/>
      <c r="BI9" s="538"/>
      <c r="BJ9" s="538"/>
      <c r="BK9" s="538"/>
      <c r="BL9" s="538"/>
      <c r="BM9" s="538"/>
      <c r="BN9" s="538"/>
      <c r="BO9" s="538"/>
      <c r="BP9" s="538"/>
      <c r="BQ9" s="538"/>
      <c r="BR9" s="538"/>
      <c r="BS9" s="538"/>
      <c r="BT9" s="538"/>
      <c r="BU9" s="538"/>
      <c r="BV9" s="538"/>
      <c r="BW9" s="538"/>
      <c r="BX9" s="538"/>
      <c r="BY9" s="538"/>
      <c r="BZ9" s="538"/>
      <c r="CA9" s="538"/>
      <c r="CB9" s="538"/>
      <c r="CC9" s="538"/>
      <c r="CD9" s="538"/>
      <c r="CE9" s="538"/>
      <c r="CF9" s="538"/>
      <c r="CG9" s="538"/>
      <c r="CH9" s="538"/>
      <c r="CI9" s="538"/>
      <c r="CJ9" s="538"/>
      <c r="CK9" s="538"/>
      <c r="CL9" s="538"/>
      <c r="CM9" s="538"/>
      <c r="CN9" s="538"/>
      <c r="CO9" s="538"/>
      <c r="CP9" s="538"/>
      <c r="CQ9" s="538"/>
      <c r="CR9" s="538"/>
      <c r="CS9" s="538"/>
    </row>
    <row r="10" spans="1:97" s="236" customFormat="1" ht="35" customHeight="1">
      <c r="A10" s="577"/>
      <c r="B10" s="1093" t="s">
        <v>105</v>
      </c>
      <c r="C10" s="1094"/>
      <c r="D10" s="1094"/>
      <c r="E10" s="1094"/>
      <c r="F10" s="1094"/>
      <c r="G10" s="1095"/>
      <c r="H10" s="1096"/>
      <c r="I10" s="1096"/>
      <c r="J10" s="1096"/>
      <c r="K10" s="1096"/>
      <c r="L10" s="1096"/>
      <c r="M10" s="1096"/>
      <c r="N10" s="1096"/>
      <c r="O10" s="1096"/>
      <c r="P10" s="1096"/>
      <c r="Q10" s="1097"/>
      <c r="R10" s="1098"/>
      <c r="S10" s="1099"/>
      <c r="T10" s="1097"/>
      <c r="U10" s="1098"/>
      <c r="V10" s="1099"/>
      <c r="W10" s="538"/>
      <c r="X10" s="538"/>
      <c r="Y10" s="538"/>
      <c r="Z10" s="538"/>
      <c r="AA10" s="538"/>
      <c r="AB10" s="538"/>
      <c r="AC10" s="538"/>
      <c r="AD10" s="538"/>
      <c r="AE10" s="538"/>
      <c r="AF10" s="538"/>
      <c r="AG10" s="538"/>
      <c r="AH10" s="538"/>
      <c r="AI10" s="538"/>
      <c r="AJ10" s="538"/>
      <c r="AK10" s="538"/>
      <c r="AL10" s="538"/>
      <c r="AM10" s="538"/>
      <c r="AN10" s="538"/>
      <c r="AO10" s="538"/>
      <c r="AP10" s="538"/>
      <c r="AQ10" s="538"/>
      <c r="AR10" s="538"/>
      <c r="AS10" s="538"/>
      <c r="AT10" s="538"/>
      <c r="AU10" s="538"/>
      <c r="AV10" s="538"/>
      <c r="AW10" s="538"/>
      <c r="AX10" s="538"/>
      <c r="AY10" s="538"/>
      <c r="AZ10" s="538"/>
      <c r="BA10" s="538"/>
      <c r="BB10" s="538"/>
      <c r="BC10" s="538"/>
      <c r="BD10" s="538"/>
      <c r="BE10" s="538"/>
      <c r="BF10" s="538"/>
      <c r="BG10" s="538"/>
      <c r="BH10" s="538"/>
      <c r="BI10" s="538"/>
      <c r="BJ10" s="538"/>
      <c r="BK10" s="538"/>
      <c r="BL10" s="538"/>
      <c r="BM10" s="538"/>
      <c r="BN10" s="538"/>
      <c r="BO10" s="538"/>
      <c r="BP10" s="538"/>
      <c r="BQ10" s="538"/>
      <c r="BR10" s="538"/>
      <c r="BS10" s="538"/>
      <c r="BT10" s="538"/>
      <c r="BU10" s="538"/>
      <c r="BV10" s="538"/>
      <c r="BW10" s="538"/>
      <c r="BX10" s="538"/>
      <c r="BY10" s="538"/>
      <c r="BZ10" s="538"/>
      <c r="CA10" s="538"/>
      <c r="CB10" s="538"/>
      <c r="CC10" s="538"/>
      <c r="CD10" s="538"/>
      <c r="CE10" s="538"/>
      <c r="CF10" s="538"/>
      <c r="CG10" s="538"/>
      <c r="CH10" s="538"/>
      <c r="CI10" s="538"/>
      <c r="CJ10" s="538"/>
      <c r="CK10" s="538"/>
      <c r="CL10" s="538"/>
      <c r="CM10" s="538"/>
      <c r="CN10" s="538"/>
      <c r="CO10" s="538"/>
      <c r="CP10" s="538"/>
      <c r="CQ10" s="538"/>
      <c r="CR10" s="538"/>
      <c r="CS10" s="538"/>
    </row>
    <row r="11" spans="1:97" s="236" customFormat="1" ht="35" customHeight="1">
      <c r="A11" s="577"/>
      <c r="B11" s="1072" t="s">
        <v>582</v>
      </c>
      <c r="C11" s="1074" t="s">
        <v>583</v>
      </c>
      <c r="D11" s="1075"/>
      <c r="E11" s="1075"/>
      <c r="F11" s="1075"/>
      <c r="G11" s="1076"/>
      <c r="H11" s="555" t="s">
        <v>584</v>
      </c>
      <c r="I11" s="556" t="s">
        <v>585</v>
      </c>
      <c r="J11" s="557" t="s">
        <v>586</v>
      </c>
      <c r="K11" s="555" t="s">
        <v>584</v>
      </c>
      <c r="L11" s="556" t="s">
        <v>585</v>
      </c>
      <c r="M11" s="557" t="s">
        <v>586</v>
      </c>
      <c r="N11" s="555" t="s">
        <v>584</v>
      </c>
      <c r="O11" s="556" t="s">
        <v>585</v>
      </c>
      <c r="P11" s="557" t="s">
        <v>586</v>
      </c>
      <c r="Q11" s="555" t="s">
        <v>584</v>
      </c>
      <c r="R11" s="556" t="s">
        <v>585</v>
      </c>
      <c r="S11" s="557" t="s">
        <v>586</v>
      </c>
      <c r="T11" s="555" t="s">
        <v>584</v>
      </c>
      <c r="U11" s="556" t="s">
        <v>585</v>
      </c>
      <c r="V11" s="557" t="s">
        <v>586</v>
      </c>
      <c r="W11" s="538"/>
      <c r="X11" s="538"/>
      <c r="Y11" s="538"/>
      <c r="Z11" s="538"/>
      <c r="AA11" s="538"/>
      <c r="AB11" s="538"/>
      <c r="AC11" s="538"/>
      <c r="AD11" s="538"/>
      <c r="AE11" s="538"/>
      <c r="AF11" s="538"/>
      <c r="AG11" s="538"/>
      <c r="AH11" s="538"/>
      <c r="AI11" s="538"/>
      <c r="AJ11" s="538"/>
      <c r="AK11" s="538"/>
      <c r="AL11" s="538"/>
      <c r="AM11" s="538"/>
      <c r="AN11" s="538"/>
      <c r="AO11" s="538"/>
      <c r="AP11" s="538"/>
      <c r="AQ11" s="538"/>
      <c r="AR11" s="538"/>
      <c r="AS11" s="538"/>
      <c r="AT11" s="538"/>
      <c r="AU11" s="538"/>
      <c r="AV11" s="538"/>
      <c r="AW11" s="538"/>
      <c r="AX11" s="538"/>
      <c r="AY11" s="538"/>
      <c r="AZ11" s="538"/>
      <c r="BA11" s="538"/>
      <c r="BB11" s="538"/>
      <c r="BC11" s="538"/>
      <c r="BD11" s="538"/>
      <c r="BE11" s="538"/>
      <c r="BF11" s="538"/>
      <c r="BG11" s="538"/>
      <c r="BH11" s="538"/>
      <c r="BI11" s="538"/>
      <c r="BJ11" s="538"/>
      <c r="BK11" s="538"/>
      <c r="BL11" s="538"/>
      <c r="BM11" s="538"/>
      <c r="BN11" s="538"/>
      <c r="BO11" s="538"/>
      <c r="BP11" s="538"/>
      <c r="BQ11" s="538"/>
      <c r="BR11" s="538"/>
      <c r="BS11" s="538"/>
      <c r="BT11" s="538"/>
      <c r="BU11" s="538"/>
      <c r="BV11" s="538"/>
      <c r="BW11" s="538"/>
      <c r="BX11" s="538"/>
      <c r="BY11" s="538"/>
      <c r="BZ11" s="538"/>
      <c r="CA11" s="538"/>
      <c r="CB11" s="538"/>
      <c r="CC11" s="538"/>
      <c r="CD11" s="538"/>
      <c r="CE11" s="538"/>
      <c r="CF11" s="538"/>
      <c r="CG11" s="538"/>
      <c r="CH11" s="538"/>
      <c r="CI11" s="538"/>
      <c r="CJ11" s="538"/>
      <c r="CK11" s="538"/>
      <c r="CL11" s="538"/>
      <c r="CM11" s="538"/>
      <c r="CN11" s="538"/>
      <c r="CO11" s="538"/>
      <c r="CP11" s="538"/>
      <c r="CQ11" s="538"/>
      <c r="CR11" s="538"/>
      <c r="CS11" s="538"/>
    </row>
    <row r="12" spans="1:97" ht="35" customHeight="1">
      <c r="A12" s="572"/>
      <c r="B12" s="1073"/>
      <c r="C12" s="1074" t="s">
        <v>587</v>
      </c>
      <c r="D12" s="1075"/>
      <c r="E12" s="1075"/>
      <c r="F12" s="1077"/>
      <c r="G12" s="1078"/>
      <c r="H12" s="237"/>
      <c r="I12" s="238"/>
      <c r="J12" s="239"/>
      <c r="K12" s="237"/>
      <c r="L12" s="238"/>
      <c r="M12" s="239"/>
      <c r="N12" s="237"/>
      <c r="O12" s="238"/>
      <c r="P12" s="239"/>
      <c r="Q12" s="238"/>
      <c r="R12" s="238"/>
      <c r="S12" s="541"/>
      <c r="T12" s="540"/>
      <c r="U12" s="238"/>
      <c r="V12" s="541"/>
    </row>
    <row r="13" spans="1:97" ht="35" customHeight="1">
      <c r="A13" s="572"/>
      <c r="B13" s="1073"/>
      <c r="C13" s="1079" t="s">
        <v>588</v>
      </c>
      <c r="D13" s="1080"/>
      <c r="E13" s="1080"/>
      <c r="F13" s="1077"/>
      <c r="G13" s="1078"/>
      <c r="H13" s="558">
        <f>SUM(H14:H15)</f>
        <v>0</v>
      </c>
      <c r="I13" s="559">
        <f>SUM(I14:I15)</f>
        <v>0</v>
      </c>
      <c r="J13" s="560">
        <f>SUM(J14:J15)</f>
        <v>0</v>
      </c>
      <c r="K13" s="546">
        <f t="shared" ref="K13:U13" si="0">SUM(K14:K15)</f>
        <v>0</v>
      </c>
      <c r="L13" s="547">
        <f t="shared" si="0"/>
        <v>0</v>
      </c>
      <c r="M13" s="548">
        <f>SUM(M14:M15)</f>
        <v>0</v>
      </c>
      <c r="N13" s="546">
        <f t="shared" si="0"/>
        <v>0</v>
      </c>
      <c r="O13" s="547">
        <f t="shared" si="0"/>
        <v>0</v>
      </c>
      <c r="P13" s="548">
        <f t="shared" si="0"/>
        <v>0</v>
      </c>
      <c r="Q13" s="546">
        <f t="shared" si="0"/>
        <v>0</v>
      </c>
      <c r="R13" s="547">
        <f t="shared" si="0"/>
        <v>0</v>
      </c>
      <c r="S13" s="548">
        <f t="shared" si="0"/>
        <v>0</v>
      </c>
      <c r="T13" s="546">
        <f t="shared" si="0"/>
        <v>0</v>
      </c>
      <c r="U13" s="547">
        <f t="shared" si="0"/>
        <v>0</v>
      </c>
      <c r="V13" s="548">
        <f>SUM(V14:V15)</f>
        <v>0</v>
      </c>
    </row>
    <row r="14" spans="1:97" s="240" customFormat="1" ht="35" customHeight="1">
      <c r="B14" s="1073"/>
      <c r="C14" s="1081"/>
      <c r="D14" s="1083" t="s">
        <v>589</v>
      </c>
      <c r="E14" s="1084"/>
      <c r="F14" s="1084"/>
      <c r="G14" s="1085"/>
      <c r="H14" s="561">
        <f t="shared" ref="H14:J15" si="1">H16+H18+H20</f>
        <v>0</v>
      </c>
      <c r="I14" s="562">
        <f t="shared" si="1"/>
        <v>0</v>
      </c>
      <c r="J14" s="563">
        <f t="shared" si="1"/>
        <v>0</v>
      </c>
      <c r="K14" s="549">
        <f t="shared" ref="K14:U15" si="2">K16+K18+K20</f>
        <v>0</v>
      </c>
      <c r="L14" s="550">
        <f t="shared" si="2"/>
        <v>0</v>
      </c>
      <c r="M14" s="551">
        <f>M16+M18+M20</f>
        <v>0</v>
      </c>
      <c r="N14" s="549">
        <f t="shared" si="2"/>
        <v>0</v>
      </c>
      <c r="O14" s="550">
        <f t="shared" si="2"/>
        <v>0</v>
      </c>
      <c r="P14" s="551">
        <f t="shared" si="2"/>
        <v>0</v>
      </c>
      <c r="Q14" s="549">
        <f t="shared" si="2"/>
        <v>0</v>
      </c>
      <c r="R14" s="550">
        <f t="shared" si="2"/>
        <v>0</v>
      </c>
      <c r="S14" s="551">
        <f t="shared" si="2"/>
        <v>0</v>
      </c>
      <c r="T14" s="549">
        <f t="shared" si="2"/>
        <v>0</v>
      </c>
      <c r="U14" s="550">
        <f t="shared" si="2"/>
        <v>0</v>
      </c>
      <c r="V14" s="551">
        <f>V16+V18+V20</f>
        <v>0</v>
      </c>
      <c r="W14" s="539"/>
      <c r="X14" s="539"/>
      <c r="Y14" s="539"/>
      <c r="Z14" s="539"/>
      <c r="AA14" s="539"/>
      <c r="AB14" s="539"/>
      <c r="AC14" s="539"/>
      <c r="AD14" s="539"/>
      <c r="AE14" s="539"/>
      <c r="AF14" s="539"/>
      <c r="AG14" s="539"/>
      <c r="AH14" s="539"/>
      <c r="AI14" s="539"/>
      <c r="AJ14" s="539"/>
      <c r="AK14" s="539"/>
      <c r="AL14" s="539"/>
      <c r="AM14" s="539"/>
      <c r="AN14" s="539"/>
      <c r="AO14" s="539"/>
      <c r="AP14" s="539"/>
      <c r="AQ14" s="539"/>
      <c r="AR14" s="539"/>
      <c r="AS14" s="539"/>
      <c r="AT14" s="539"/>
      <c r="AU14" s="539"/>
      <c r="AV14" s="539"/>
      <c r="AW14" s="539"/>
      <c r="AX14" s="539"/>
      <c r="AY14" s="539"/>
      <c r="AZ14" s="539"/>
      <c r="BA14" s="539"/>
      <c r="BB14" s="539"/>
      <c r="BC14" s="539"/>
      <c r="BD14" s="539"/>
      <c r="BE14" s="539"/>
      <c r="BF14" s="539"/>
      <c r="BG14" s="539"/>
      <c r="BH14" s="539"/>
      <c r="BI14" s="539"/>
      <c r="BJ14" s="539"/>
      <c r="BK14" s="539"/>
      <c r="BL14" s="539"/>
      <c r="BM14" s="539"/>
      <c r="BN14" s="539"/>
      <c r="BO14" s="539"/>
      <c r="BP14" s="539"/>
      <c r="BQ14" s="539"/>
      <c r="BR14" s="539"/>
      <c r="BS14" s="539"/>
      <c r="BT14" s="539"/>
      <c r="BU14" s="539"/>
      <c r="BV14" s="539"/>
      <c r="BW14" s="539"/>
      <c r="BX14" s="539"/>
      <c r="BY14" s="539"/>
      <c r="BZ14" s="539"/>
      <c r="CA14" s="539"/>
      <c r="CB14" s="539"/>
      <c r="CC14" s="539"/>
      <c r="CD14" s="539"/>
      <c r="CE14" s="539"/>
      <c r="CF14" s="539"/>
      <c r="CG14" s="539"/>
      <c r="CH14" s="539"/>
      <c r="CI14" s="539"/>
      <c r="CJ14" s="539"/>
      <c r="CK14" s="539"/>
      <c r="CL14" s="539"/>
      <c r="CM14" s="539"/>
      <c r="CN14" s="539"/>
      <c r="CO14" s="539"/>
      <c r="CP14" s="539"/>
      <c r="CQ14" s="539"/>
      <c r="CR14" s="539"/>
      <c r="CS14" s="539"/>
    </row>
    <row r="15" spans="1:97" s="240" customFormat="1" ht="35" customHeight="1">
      <c r="B15" s="1073"/>
      <c r="C15" s="1081"/>
      <c r="D15" s="1086" t="s">
        <v>590</v>
      </c>
      <c r="E15" s="1087"/>
      <c r="F15" s="1087"/>
      <c r="G15" s="1088"/>
      <c r="H15" s="564">
        <f t="shared" si="1"/>
        <v>0</v>
      </c>
      <c r="I15" s="565">
        <f t="shared" si="1"/>
        <v>0</v>
      </c>
      <c r="J15" s="566">
        <f t="shared" si="1"/>
        <v>0</v>
      </c>
      <c r="K15" s="552">
        <f t="shared" si="2"/>
        <v>0</v>
      </c>
      <c r="L15" s="553">
        <f t="shared" si="2"/>
        <v>0</v>
      </c>
      <c r="M15" s="554">
        <f t="shared" si="2"/>
        <v>0</v>
      </c>
      <c r="N15" s="552">
        <f t="shared" si="2"/>
        <v>0</v>
      </c>
      <c r="O15" s="553">
        <f t="shared" si="2"/>
        <v>0</v>
      </c>
      <c r="P15" s="554">
        <f t="shared" si="2"/>
        <v>0</v>
      </c>
      <c r="Q15" s="552">
        <f t="shared" si="2"/>
        <v>0</v>
      </c>
      <c r="R15" s="553">
        <f t="shared" si="2"/>
        <v>0</v>
      </c>
      <c r="S15" s="554">
        <f t="shared" si="2"/>
        <v>0</v>
      </c>
      <c r="T15" s="552">
        <f t="shared" si="2"/>
        <v>0</v>
      </c>
      <c r="U15" s="553">
        <f t="shared" si="2"/>
        <v>0</v>
      </c>
      <c r="V15" s="554">
        <f>V17+V19+V21</f>
        <v>0</v>
      </c>
      <c r="W15" s="539"/>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c r="AW15" s="539"/>
      <c r="AX15" s="539"/>
      <c r="AY15" s="539"/>
      <c r="AZ15" s="539"/>
      <c r="BA15" s="539"/>
      <c r="BB15" s="539"/>
      <c r="BC15" s="539"/>
      <c r="BD15" s="539"/>
      <c r="BE15" s="539"/>
      <c r="BF15" s="539"/>
      <c r="BG15" s="539"/>
      <c r="BH15" s="539"/>
      <c r="BI15" s="539"/>
      <c r="BJ15" s="539"/>
      <c r="BK15" s="539"/>
      <c r="BL15" s="539"/>
      <c r="BM15" s="539"/>
      <c r="BN15" s="539"/>
      <c r="BO15" s="539"/>
      <c r="BP15" s="539"/>
      <c r="BQ15" s="539"/>
      <c r="BR15" s="539"/>
      <c r="BS15" s="539"/>
      <c r="BT15" s="539"/>
      <c r="BU15" s="539"/>
      <c r="BV15" s="539"/>
      <c r="BW15" s="539"/>
      <c r="BX15" s="539"/>
      <c r="BY15" s="539"/>
      <c r="BZ15" s="539"/>
      <c r="CA15" s="539"/>
      <c r="CB15" s="539"/>
      <c r="CC15" s="539"/>
      <c r="CD15" s="539"/>
      <c r="CE15" s="539"/>
      <c r="CF15" s="539"/>
      <c r="CG15" s="539"/>
      <c r="CH15" s="539"/>
      <c r="CI15" s="539"/>
      <c r="CJ15" s="539"/>
      <c r="CK15" s="539"/>
      <c r="CL15" s="539"/>
      <c r="CM15" s="539"/>
      <c r="CN15" s="539"/>
      <c r="CO15" s="539"/>
      <c r="CP15" s="539"/>
      <c r="CQ15" s="539"/>
      <c r="CR15" s="539"/>
      <c r="CS15" s="539"/>
    </row>
    <row r="16" spans="1:97" s="240" customFormat="1" ht="30" customHeight="1">
      <c r="B16" s="1073"/>
      <c r="C16" s="1081"/>
      <c r="D16" s="1081"/>
      <c r="E16" s="1069" t="s">
        <v>38</v>
      </c>
      <c r="F16" s="1070"/>
      <c r="G16" s="570" t="s">
        <v>591</v>
      </c>
      <c r="H16" s="241"/>
      <c r="I16" s="242"/>
      <c r="J16" s="243"/>
      <c r="K16" s="241"/>
      <c r="L16" s="242"/>
      <c r="M16" s="243"/>
      <c r="N16" s="241"/>
      <c r="O16" s="242"/>
      <c r="P16" s="243"/>
      <c r="Q16" s="241"/>
      <c r="R16" s="242"/>
      <c r="S16" s="243"/>
      <c r="T16" s="241"/>
      <c r="U16" s="242"/>
      <c r="V16" s="243"/>
      <c r="W16" s="539"/>
      <c r="X16" s="539"/>
      <c r="Y16" s="539"/>
      <c r="Z16" s="539"/>
      <c r="AA16" s="539"/>
      <c r="AB16" s="539"/>
      <c r="AC16" s="539"/>
      <c r="AD16" s="539"/>
      <c r="AE16" s="539"/>
      <c r="AF16" s="539"/>
      <c r="AG16" s="539"/>
      <c r="AH16" s="539"/>
      <c r="AI16" s="539"/>
      <c r="AJ16" s="539"/>
      <c r="AK16" s="539"/>
      <c r="AL16" s="539"/>
      <c r="AM16" s="539"/>
      <c r="AN16" s="539"/>
      <c r="AO16" s="539"/>
      <c r="AP16" s="539"/>
      <c r="AQ16" s="539"/>
      <c r="AR16" s="539"/>
      <c r="AS16" s="539"/>
      <c r="AT16" s="539"/>
      <c r="AU16" s="539"/>
      <c r="AV16" s="539"/>
      <c r="AW16" s="539"/>
      <c r="AX16" s="539"/>
      <c r="AY16" s="539"/>
      <c r="AZ16" s="539"/>
      <c r="BA16" s="539"/>
      <c r="BB16" s="539"/>
      <c r="BC16" s="539"/>
      <c r="BD16" s="539"/>
      <c r="BE16" s="539"/>
      <c r="BF16" s="539"/>
      <c r="BG16" s="539"/>
      <c r="BH16" s="539"/>
      <c r="BI16" s="539"/>
      <c r="BJ16" s="539"/>
      <c r="BK16" s="539"/>
      <c r="BL16" s="539"/>
      <c r="BM16" s="539"/>
      <c r="BN16" s="539"/>
      <c r="BO16" s="539"/>
      <c r="BP16" s="539"/>
      <c r="BQ16" s="539"/>
      <c r="BR16" s="539"/>
      <c r="BS16" s="539"/>
      <c r="BT16" s="539"/>
      <c r="BU16" s="539"/>
      <c r="BV16" s="539"/>
      <c r="BW16" s="539"/>
      <c r="BX16" s="539"/>
      <c r="BY16" s="539"/>
      <c r="BZ16" s="539"/>
      <c r="CA16" s="539"/>
      <c r="CB16" s="539"/>
      <c r="CC16" s="539"/>
      <c r="CD16" s="539"/>
      <c r="CE16" s="539"/>
      <c r="CF16" s="539"/>
      <c r="CG16" s="539"/>
      <c r="CH16" s="539"/>
      <c r="CI16" s="539"/>
      <c r="CJ16" s="539"/>
      <c r="CK16" s="539"/>
      <c r="CL16" s="539"/>
      <c r="CM16" s="539"/>
      <c r="CN16" s="539"/>
      <c r="CO16" s="539"/>
      <c r="CP16" s="539"/>
      <c r="CQ16" s="539"/>
      <c r="CR16" s="539"/>
      <c r="CS16" s="539"/>
    </row>
    <row r="17" spans="1:97" s="240" customFormat="1" ht="30" customHeight="1">
      <c r="B17" s="1073"/>
      <c r="C17" s="1081"/>
      <c r="D17" s="1081"/>
      <c r="E17" s="1069"/>
      <c r="F17" s="1070"/>
      <c r="G17" s="571" t="s">
        <v>592</v>
      </c>
      <c r="H17" s="244"/>
      <c r="I17" s="245"/>
      <c r="J17" s="246"/>
      <c r="K17" s="244"/>
      <c r="L17" s="245"/>
      <c r="M17" s="246"/>
      <c r="N17" s="244"/>
      <c r="O17" s="245"/>
      <c r="P17" s="246"/>
      <c r="Q17" s="244"/>
      <c r="R17" s="245"/>
      <c r="S17" s="246"/>
      <c r="T17" s="244"/>
      <c r="U17" s="245"/>
      <c r="V17" s="246"/>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c r="AW17" s="539"/>
      <c r="AX17" s="539"/>
      <c r="AY17" s="539"/>
      <c r="AZ17" s="539"/>
      <c r="BA17" s="539"/>
      <c r="BB17" s="539"/>
      <c r="BC17" s="539"/>
      <c r="BD17" s="539"/>
      <c r="BE17" s="539"/>
      <c r="BF17" s="539"/>
      <c r="BG17" s="539"/>
      <c r="BH17" s="539"/>
      <c r="BI17" s="539"/>
      <c r="BJ17" s="539"/>
      <c r="BK17" s="539"/>
      <c r="BL17" s="539"/>
      <c r="BM17" s="539"/>
      <c r="BN17" s="539"/>
      <c r="BO17" s="539"/>
      <c r="BP17" s="539"/>
      <c r="BQ17" s="539"/>
      <c r="BR17" s="539"/>
      <c r="BS17" s="539"/>
      <c r="BT17" s="539"/>
      <c r="BU17" s="539"/>
      <c r="BV17" s="539"/>
      <c r="BW17" s="539"/>
      <c r="BX17" s="539"/>
      <c r="BY17" s="539"/>
      <c r="BZ17" s="539"/>
      <c r="CA17" s="539"/>
      <c r="CB17" s="539"/>
      <c r="CC17" s="539"/>
      <c r="CD17" s="539"/>
      <c r="CE17" s="539"/>
      <c r="CF17" s="539"/>
      <c r="CG17" s="539"/>
      <c r="CH17" s="539"/>
      <c r="CI17" s="539"/>
      <c r="CJ17" s="539"/>
      <c r="CK17" s="539"/>
      <c r="CL17" s="539"/>
      <c r="CM17" s="539"/>
      <c r="CN17" s="539"/>
      <c r="CO17" s="539"/>
      <c r="CP17" s="539"/>
      <c r="CQ17" s="539"/>
      <c r="CR17" s="539"/>
      <c r="CS17" s="539"/>
    </row>
    <row r="18" spans="1:97" s="240" customFormat="1" ht="30" customHeight="1">
      <c r="B18" s="1073"/>
      <c r="C18" s="1081"/>
      <c r="D18" s="1081"/>
      <c r="E18" s="1069" t="s">
        <v>593</v>
      </c>
      <c r="F18" s="1070"/>
      <c r="G18" s="570" t="s">
        <v>591</v>
      </c>
      <c r="H18" s="241"/>
      <c r="I18" s="242"/>
      <c r="J18" s="243"/>
      <c r="K18" s="241"/>
      <c r="L18" s="242"/>
      <c r="M18" s="243"/>
      <c r="N18" s="241"/>
      <c r="O18" s="242"/>
      <c r="P18" s="243"/>
      <c r="Q18" s="241"/>
      <c r="R18" s="242"/>
      <c r="S18" s="243"/>
      <c r="T18" s="241"/>
      <c r="U18" s="242"/>
      <c r="V18" s="243"/>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c r="AW18" s="539"/>
      <c r="AX18" s="539"/>
      <c r="AY18" s="539"/>
      <c r="AZ18" s="539"/>
      <c r="BA18" s="539"/>
      <c r="BB18" s="539"/>
      <c r="BC18" s="539"/>
      <c r="BD18" s="539"/>
      <c r="BE18" s="539"/>
      <c r="BF18" s="539"/>
      <c r="BG18" s="539"/>
      <c r="BH18" s="539"/>
      <c r="BI18" s="539"/>
      <c r="BJ18" s="539"/>
      <c r="BK18" s="539"/>
      <c r="BL18" s="539"/>
      <c r="BM18" s="539"/>
      <c r="BN18" s="539"/>
      <c r="BO18" s="539"/>
      <c r="BP18" s="539"/>
      <c r="BQ18" s="539"/>
      <c r="BR18" s="539"/>
      <c r="BS18" s="539"/>
      <c r="BT18" s="539"/>
      <c r="BU18" s="539"/>
      <c r="BV18" s="539"/>
      <c r="BW18" s="539"/>
      <c r="BX18" s="539"/>
      <c r="BY18" s="539"/>
      <c r="BZ18" s="539"/>
      <c r="CA18" s="539"/>
      <c r="CB18" s="539"/>
      <c r="CC18" s="539"/>
      <c r="CD18" s="539"/>
      <c r="CE18" s="539"/>
      <c r="CF18" s="539"/>
      <c r="CG18" s="539"/>
      <c r="CH18" s="539"/>
      <c r="CI18" s="539"/>
      <c r="CJ18" s="539"/>
      <c r="CK18" s="539"/>
      <c r="CL18" s="539"/>
      <c r="CM18" s="539"/>
      <c r="CN18" s="539"/>
      <c r="CO18" s="539"/>
      <c r="CP18" s="539"/>
      <c r="CQ18" s="539"/>
      <c r="CR18" s="539"/>
      <c r="CS18" s="539"/>
    </row>
    <row r="19" spans="1:97" s="240" customFormat="1" ht="30" customHeight="1">
      <c r="B19" s="1073"/>
      <c r="C19" s="1081"/>
      <c r="D19" s="1081"/>
      <c r="E19" s="1069"/>
      <c r="F19" s="1070"/>
      <c r="G19" s="571" t="s">
        <v>592</v>
      </c>
      <c r="H19" s="244"/>
      <c r="I19" s="245"/>
      <c r="J19" s="246"/>
      <c r="K19" s="244"/>
      <c r="L19" s="245"/>
      <c r="M19" s="246"/>
      <c r="N19" s="244"/>
      <c r="O19" s="245"/>
      <c r="P19" s="246"/>
      <c r="Q19" s="244"/>
      <c r="R19" s="245"/>
      <c r="S19" s="246"/>
      <c r="T19" s="244"/>
      <c r="U19" s="245"/>
      <c r="V19" s="246"/>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c r="AW19" s="539"/>
      <c r="AX19" s="539"/>
      <c r="AY19" s="539"/>
      <c r="AZ19" s="539"/>
      <c r="BA19" s="539"/>
      <c r="BB19" s="539"/>
      <c r="BC19" s="539"/>
      <c r="BD19" s="539"/>
      <c r="BE19" s="539"/>
      <c r="BF19" s="539"/>
      <c r="BG19" s="539"/>
      <c r="BH19" s="539"/>
      <c r="BI19" s="539"/>
      <c r="BJ19" s="539"/>
      <c r="BK19" s="539"/>
      <c r="BL19" s="539"/>
      <c r="BM19" s="539"/>
      <c r="BN19" s="539"/>
      <c r="BO19" s="539"/>
      <c r="BP19" s="539"/>
      <c r="BQ19" s="539"/>
      <c r="BR19" s="539"/>
      <c r="BS19" s="539"/>
      <c r="BT19" s="539"/>
      <c r="BU19" s="539"/>
      <c r="BV19" s="539"/>
      <c r="BW19" s="539"/>
      <c r="BX19" s="539"/>
      <c r="BY19" s="539"/>
      <c r="BZ19" s="539"/>
      <c r="CA19" s="539"/>
      <c r="CB19" s="539"/>
      <c r="CC19" s="539"/>
      <c r="CD19" s="539"/>
      <c r="CE19" s="539"/>
      <c r="CF19" s="539"/>
      <c r="CG19" s="539"/>
      <c r="CH19" s="539"/>
      <c r="CI19" s="539"/>
      <c r="CJ19" s="539"/>
      <c r="CK19" s="539"/>
      <c r="CL19" s="539"/>
      <c r="CM19" s="539"/>
      <c r="CN19" s="539"/>
      <c r="CO19" s="539"/>
      <c r="CP19" s="539"/>
      <c r="CQ19" s="539"/>
      <c r="CR19" s="539"/>
      <c r="CS19" s="539"/>
    </row>
    <row r="20" spans="1:97" s="240" customFormat="1" ht="30" customHeight="1">
      <c r="B20" s="1073"/>
      <c r="C20" s="1081"/>
      <c r="D20" s="1081"/>
      <c r="E20" s="1069" t="s">
        <v>40</v>
      </c>
      <c r="F20" s="1070"/>
      <c r="G20" s="570" t="s">
        <v>591</v>
      </c>
      <c r="H20" s="241"/>
      <c r="I20" s="242"/>
      <c r="J20" s="243"/>
      <c r="K20" s="241"/>
      <c r="L20" s="242"/>
      <c r="M20" s="243"/>
      <c r="N20" s="241"/>
      <c r="O20" s="242"/>
      <c r="P20" s="243"/>
      <c r="Q20" s="241"/>
      <c r="R20" s="242"/>
      <c r="S20" s="243"/>
      <c r="T20" s="241"/>
      <c r="U20" s="242"/>
      <c r="V20" s="243"/>
      <c r="W20" s="539"/>
      <c r="X20" s="539"/>
      <c r="Y20" s="539"/>
      <c r="Z20" s="539"/>
      <c r="AA20" s="539"/>
      <c r="AB20" s="539"/>
      <c r="AC20" s="539"/>
      <c r="AD20" s="539"/>
      <c r="AE20" s="539"/>
      <c r="AF20" s="539"/>
      <c r="AG20" s="539"/>
      <c r="AH20" s="539"/>
      <c r="AI20" s="539"/>
      <c r="AJ20" s="539"/>
      <c r="AK20" s="539"/>
      <c r="AL20" s="539"/>
      <c r="AM20" s="539"/>
      <c r="AN20" s="539"/>
      <c r="AO20" s="539"/>
      <c r="AP20" s="539"/>
      <c r="AQ20" s="539"/>
      <c r="AR20" s="539"/>
      <c r="AS20" s="539"/>
      <c r="AT20" s="539"/>
      <c r="AU20" s="539"/>
      <c r="AV20" s="539"/>
      <c r="AW20" s="539"/>
      <c r="AX20" s="539"/>
      <c r="AY20" s="539"/>
      <c r="AZ20" s="539"/>
      <c r="BA20" s="539"/>
      <c r="BB20" s="539"/>
      <c r="BC20" s="539"/>
      <c r="BD20" s="539"/>
      <c r="BE20" s="539"/>
      <c r="BF20" s="539"/>
      <c r="BG20" s="539"/>
      <c r="BH20" s="539"/>
      <c r="BI20" s="539"/>
      <c r="BJ20" s="539"/>
      <c r="BK20" s="539"/>
      <c r="BL20" s="539"/>
      <c r="BM20" s="539"/>
      <c r="BN20" s="539"/>
      <c r="BO20" s="539"/>
      <c r="BP20" s="539"/>
      <c r="BQ20" s="539"/>
      <c r="BR20" s="539"/>
      <c r="BS20" s="539"/>
      <c r="BT20" s="539"/>
      <c r="BU20" s="539"/>
      <c r="BV20" s="539"/>
      <c r="BW20" s="539"/>
      <c r="BX20" s="539"/>
      <c r="BY20" s="539"/>
      <c r="BZ20" s="539"/>
      <c r="CA20" s="539"/>
      <c r="CB20" s="539"/>
      <c r="CC20" s="539"/>
      <c r="CD20" s="539"/>
      <c r="CE20" s="539"/>
      <c r="CF20" s="539"/>
      <c r="CG20" s="539"/>
      <c r="CH20" s="539"/>
      <c r="CI20" s="539"/>
      <c r="CJ20" s="539"/>
      <c r="CK20" s="539"/>
      <c r="CL20" s="539"/>
      <c r="CM20" s="539"/>
      <c r="CN20" s="539"/>
      <c r="CO20" s="539"/>
      <c r="CP20" s="539"/>
      <c r="CQ20" s="539"/>
      <c r="CR20" s="539"/>
      <c r="CS20" s="539"/>
    </row>
    <row r="21" spans="1:97" s="240" customFormat="1" ht="30" customHeight="1">
      <c r="B21" s="1073"/>
      <c r="C21" s="1082"/>
      <c r="D21" s="1082"/>
      <c r="E21" s="1069"/>
      <c r="F21" s="1070"/>
      <c r="G21" s="571" t="s">
        <v>592</v>
      </c>
      <c r="H21" s="244"/>
      <c r="I21" s="245"/>
      <c r="J21" s="246"/>
      <c r="K21" s="244"/>
      <c r="L21" s="245"/>
      <c r="M21" s="246"/>
      <c r="N21" s="244"/>
      <c r="O21" s="245"/>
      <c r="P21" s="246"/>
      <c r="Q21" s="244"/>
      <c r="R21" s="245"/>
      <c r="S21" s="246"/>
      <c r="T21" s="244"/>
      <c r="U21" s="245"/>
      <c r="V21" s="246"/>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39"/>
      <c r="BM21" s="539"/>
      <c r="BN21" s="539"/>
      <c r="BO21" s="539"/>
      <c r="BP21" s="539"/>
      <c r="BQ21" s="539"/>
      <c r="BR21" s="539"/>
      <c r="BS21" s="539"/>
      <c r="BT21" s="539"/>
      <c r="BU21" s="539"/>
      <c r="BV21" s="539"/>
      <c r="BW21" s="539"/>
      <c r="BX21" s="539"/>
      <c r="BY21" s="539"/>
      <c r="BZ21" s="539"/>
      <c r="CA21" s="539"/>
      <c r="CB21" s="539"/>
      <c r="CC21" s="539"/>
      <c r="CD21" s="539"/>
      <c r="CE21" s="539"/>
      <c r="CF21" s="539"/>
      <c r="CG21" s="539"/>
      <c r="CH21" s="539"/>
      <c r="CI21" s="539"/>
      <c r="CJ21" s="539"/>
      <c r="CK21" s="539"/>
      <c r="CL21" s="539"/>
      <c r="CM21" s="539"/>
      <c r="CN21" s="539"/>
      <c r="CO21" s="539"/>
      <c r="CP21" s="539"/>
      <c r="CQ21" s="539"/>
      <c r="CR21" s="539"/>
      <c r="CS21" s="539"/>
    </row>
    <row r="22" spans="1:97" ht="100" customHeight="1">
      <c r="A22" s="572"/>
      <c r="B22" s="1071" t="s">
        <v>594</v>
      </c>
      <c r="C22" s="1071"/>
      <c r="D22" s="1071"/>
      <c r="E22" s="1071"/>
      <c r="F22" s="1071"/>
      <c r="G22" s="1071"/>
      <c r="H22" s="237"/>
      <c r="I22" s="238"/>
      <c r="J22" s="239"/>
      <c r="K22" s="237"/>
      <c r="L22" s="238"/>
      <c r="M22" s="239"/>
      <c r="N22" s="237"/>
      <c r="O22" s="238"/>
      <c r="P22" s="239"/>
      <c r="Q22" s="237"/>
      <c r="R22" s="238"/>
      <c r="S22" s="239"/>
      <c r="T22" s="237"/>
      <c r="U22" s="238"/>
      <c r="V22" s="239"/>
    </row>
    <row r="23" spans="1:97">
      <c r="A23" s="572"/>
      <c r="B23" s="572"/>
      <c r="C23" s="572"/>
      <c r="D23" s="572"/>
      <c r="E23" s="572"/>
      <c r="F23" s="572"/>
      <c r="G23" s="572"/>
      <c r="H23" s="573"/>
      <c r="I23" s="573"/>
      <c r="J23" s="573"/>
    </row>
  </sheetData>
  <sheetProtection algorithmName="SHA-512" hashValue="CPMPEtNJA5rUC+/QmGJXAJSgaSej0SsltVmMLP3JM7pwTcjtZ/+XXM3eygn7xROmf0nbiVGtYnUWrZ2uaCvIYg==" saltValue="nnWsfGrnsViYSRGeb+rjyQ==" spinCount="100000" sheet="1" formatColumns="0" formatRows="0" insertColumns="0"/>
  <mergeCells count="27">
    <mergeCell ref="G3:H4"/>
    <mergeCell ref="C6:I6"/>
    <mergeCell ref="C7:I7"/>
    <mergeCell ref="B9:G9"/>
    <mergeCell ref="H9:J9"/>
    <mergeCell ref="K9:M9"/>
    <mergeCell ref="N9:P9"/>
    <mergeCell ref="Q9:S9"/>
    <mergeCell ref="T9:V9"/>
    <mergeCell ref="B10:G10"/>
    <mergeCell ref="H10:J10"/>
    <mergeCell ref="K10:M10"/>
    <mergeCell ref="N10:P10"/>
    <mergeCell ref="Q10:S10"/>
    <mergeCell ref="T10:V10"/>
    <mergeCell ref="E20:F21"/>
    <mergeCell ref="B22:G22"/>
    <mergeCell ref="B11:B21"/>
    <mergeCell ref="C11:G11"/>
    <mergeCell ref="C12:G12"/>
    <mergeCell ref="C13:G13"/>
    <mergeCell ref="C14:C21"/>
    <mergeCell ref="D14:G14"/>
    <mergeCell ref="D15:G15"/>
    <mergeCell ref="D16:D21"/>
    <mergeCell ref="E16:F17"/>
    <mergeCell ref="E18:F19"/>
  </mergeCells>
  <phoneticPr fontId="20"/>
  <pageMargins left="0.25" right="0.25" top="0.75" bottom="0.75" header="0.3" footer="0.3"/>
  <pageSetup paperSize="9" scale="70"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524FA-F8D7-41C8-B111-BA2CDEB68156}">
  <sheetPr codeName="Sheet18">
    <pageSetUpPr fitToPage="1"/>
  </sheetPr>
  <dimension ref="A1:N27"/>
  <sheetViews>
    <sheetView showGridLines="0" view="pageBreakPreview" zoomScaleNormal="100" zoomScaleSheetLayoutView="100" workbookViewId="0"/>
  </sheetViews>
  <sheetFormatPr defaultColWidth="8.25" defaultRowHeight="15"/>
  <cols>
    <col min="1" max="1" width="1.58203125" style="20" customWidth="1"/>
    <col min="2" max="2" width="10.4140625" style="20" customWidth="1"/>
    <col min="3" max="4" width="12.83203125" style="20" customWidth="1"/>
    <col min="5" max="7" width="12.33203125" style="20" customWidth="1"/>
    <col min="8" max="8" width="11.58203125" style="21" customWidth="1"/>
    <col min="9" max="11" width="11.58203125" style="20" customWidth="1"/>
    <col min="12" max="12" width="14.6640625" style="20" customWidth="1"/>
    <col min="13" max="13" width="11" style="20" customWidth="1"/>
    <col min="14" max="14" width="1.58203125" style="20" customWidth="1"/>
    <col min="15" max="16384" width="8.25" style="20"/>
  </cols>
  <sheetData>
    <row r="1" spans="1:14" s="118" customFormat="1" ht="21" customHeight="1">
      <c r="A1" s="627"/>
      <c r="B1" s="609" t="s">
        <v>712</v>
      </c>
      <c r="C1" s="117"/>
      <c r="D1" s="117"/>
      <c r="E1" s="627"/>
      <c r="F1" s="627"/>
      <c r="G1" s="627"/>
      <c r="H1" s="119"/>
      <c r="I1" s="627"/>
      <c r="J1" s="627"/>
      <c r="K1" s="627"/>
      <c r="L1" s="120"/>
      <c r="M1" s="121"/>
      <c r="N1" s="627"/>
    </row>
    <row r="2" spans="1:14" s="611" customFormat="1" ht="20" customHeight="1">
      <c r="A2" s="627"/>
      <c r="B2" s="609"/>
      <c r="C2" s="117"/>
      <c r="D2" s="117"/>
      <c r="E2" s="627"/>
      <c r="F2" s="627"/>
      <c r="G2" s="627"/>
      <c r="H2" s="119"/>
      <c r="I2" s="627"/>
      <c r="J2" s="627"/>
      <c r="K2" s="627"/>
      <c r="L2" s="120"/>
      <c r="M2" s="121"/>
      <c r="N2" s="627"/>
    </row>
    <row r="3" spans="1:14" s="118" customFormat="1" ht="29">
      <c r="A3" s="627"/>
      <c r="B3" s="1105" t="s">
        <v>575</v>
      </c>
      <c r="C3" s="1106"/>
      <c r="D3" s="1106"/>
      <c r="E3" s="1106"/>
      <c r="F3" s="1106"/>
      <c r="G3" s="1106"/>
      <c r="H3" s="1106"/>
      <c r="I3" s="1106"/>
      <c r="J3" s="1106"/>
      <c r="K3" s="1106"/>
      <c r="L3" s="1106"/>
      <c r="M3" s="1106"/>
      <c r="N3" s="1106"/>
    </row>
    <row r="4" spans="1:14" s="155" customFormat="1" ht="17.25" customHeight="1">
      <c r="A4" s="627"/>
      <c r="B4" s="533"/>
      <c r="C4" s="534"/>
      <c r="D4" s="534"/>
      <c r="E4" s="534"/>
      <c r="F4" s="534"/>
      <c r="G4" s="534"/>
      <c r="H4" s="534"/>
      <c r="I4" s="534"/>
      <c r="J4" s="534"/>
      <c r="K4" s="534"/>
      <c r="L4" s="534"/>
      <c r="M4" s="534"/>
      <c r="N4" s="534"/>
    </row>
    <row r="5" spans="1:14" s="91" customFormat="1" ht="30" customHeight="1">
      <c r="B5" s="58" t="s">
        <v>124</v>
      </c>
      <c r="C5" s="58"/>
      <c r="D5" s="58"/>
      <c r="E5" s="627"/>
      <c r="F5" s="627"/>
      <c r="G5" s="627"/>
      <c r="H5" s="119"/>
      <c r="I5" s="627"/>
      <c r="J5" s="627"/>
      <c r="K5" s="627"/>
      <c r="L5" s="627"/>
      <c r="M5" s="122" t="s">
        <v>125</v>
      </c>
    </row>
    <row r="6" spans="1:14" s="91" customFormat="1" ht="27" customHeight="1">
      <c r="B6" s="123"/>
      <c r="C6" s="1107" t="s">
        <v>126</v>
      </c>
      <c r="D6" s="1109" t="s">
        <v>127</v>
      </c>
      <c r="E6" s="1110" t="s">
        <v>128</v>
      </c>
      <c r="F6" s="1111"/>
      <c r="G6" s="1112"/>
      <c r="H6" s="1110" t="s">
        <v>129</v>
      </c>
      <c r="I6" s="1111"/>
      <c r="J6" s="1111"/>
      <c r="K6" s="1111"/>
      <c r="L6" s="1110" t="s">
        <v>130</v>
      </c>
      <c r="M6" s="1112"/>
    </row>
    <row r="7" spans="1:14" s="91" customFormat="1" ht="34" customHeight="1" thickBot="1">
      <c r="B7" s="124"/>
      <c r="C7" s="1108"/>
      <c r="D7" s="1108"/>
      <c r="E7" s="125" t="s">
        <v>155</v>
      </c>
      <c r="F7" s="125" t="s">
        <v>131</v>
      </c>
      <c r="G7" s="126" t="s">
        <v>132</v>
      </c>
      <c r="H7" s="126" t="s">
        <v>133</v>
      </c>
      <c r="I7" s="127" t="s">
        <v>134</v>
      </c>
      <c r="J7" s="128" t="s">
        <v>135</v>
      </c>
      <c r="K7" s="128" t="s">
        <v>29</v>
      </c>
      <c r="L7" s="1113"/>
      <c r="M7" s="1114"/>
    </row>
    <row r="8" spans="1:14" s="91" customFormat="1" ht="60" customHeight="1" thickTop="1">
      <c r="B8" s="129" t="s">
        <v>136</v>
      </c>
      <c r="C8" s="346">
        <f>'2-2 設備導入事業経費の配分'!D99</f>
        <v>0</v>
      </c>
      <c r="D8" s="130">
        <f>'2-2 設備導入事業経費の配分'!E99</f>
        <v>0</v>
      </c>
      <c r="E8" s="130">
        <f>'2-2 設備導入事業経費の配分'!H99</f>
        <v>0</v>
      </c>
      <c r="F8" s="130">
        <f>D15</f>
        <v>0</v>
      </c>
      <c r="G8" s="130">
        <f>SUM(E8:F8)</f>
        <v>0</v>
      </c>
      <c r="H8" s="130">
        <f>C8-I8-J8</f>
        <v>0</v>
      </c>
      <c r="I8" s="130">
        <f>D23</f>
        <v>0</v>
      </c>
      <c r="J8" s="135"/>
      <c r="K8" s="131">
        <f>SUM(H8:J8)</f>
        <v>0</v>
      </c>
      <c r="L8" s="1115"/>
      <c r="M8" s="1116"/>
    </row>
    <row r="9" spans="1:14" s="91" customFormat="1" ht="20" customHeight="1">
      <c r="B9" s="132"/>
      <c r="C9" s="333"/>
      <c r="D9" s="333"/>
      <c r="H9" s="133"/>
    </row>
    <row r="10" spans="1:14" s="91" customFormat="1" ht="30" customHeight="1">
      <c r="B10" s="1122" t="s">
        <v>760</v>
      </c>
      <c r="C10" s="1122"/>
      <c r="D10" s="1122"/>
      <c r="E10" s="1122"/>
      <c r="F10" s="1122"/>
      <c r="G10" s="1122"/>
      <c r="H10" s="1122"/>
      <c r="I10" s="1122"/>
      <c r="J10" s="1122"/>
      <c r="K10" s="1122"/>
      <c r="L10" s="1122"/>
      <c r="M10" s="1122"/>
    </row>
    <row r="11" spans="1:14" s="91" customFormat="1" ht="35" customHeight="1">
      <c r="B11" s="1117" t="s">
        <v>137</v>
      </c>
      <c r="C11" s="1118"/>
      <c r="D11" s="628" t="s">
        <v>138</v>
      </c>
      <c r="E11" s="1121" t="s">
        <v>139</v>
      </c>
      <c r="F11" s="1121"/>
      <c r="G11" s="1121"/>
      <c r="H11" s="1121"/>
      <c r="I11" s="1121"/>
      <c r="J11" s="1121"/>
      <c r="K11" s="1121"/>
      <c r="L11" s="1121"/>
      <c r="M11" s="1121"/>
    </row>
    <row r="12" spans="1:14" s="91" customFormat="1" ht="30" customHeight="1">
      <c r="B12" s="1119"/>
      <c r="C12" s="1120"/>
      <c r="D12" s="348"/>
      <c r="E12" s="1119"/>
      <c r="F12" s="1119"/>
      <c r="G12" s="1119"/>
      <c r="H12" s="1119"/>
      <c r="I12" s="1119"/>
      <c r="J12" s="1119"/>
      <c r="K12" s="1119"/>
      <c r="L12" s="1119"/>
      <c r="M12" s="1119"/>
    </row>
    <row r="13" spans="1:14" s="91" customFormat="1" ht="30" customHeight="1">
      <c r="B13" s="1119"/>
      <c r="C13" s="1120"/>
      <c r="D13" s="348"/>
      <c r="E13" s="1119"/>
      <c r="F13" s="1119"/>
      <c r="G13" s="1119"/>
      <c r="H13" s="1119"/>
      <c r="I13" s="1119"/>
      <c r="J13" s="1119"/>
      <c r="K13" s="1119"/>
      <c r="L13" s="1119"/>
      <c r="M13" s="1119"/>
    </row>
    <row r="14" spans="1:14" s="91" customFormat="1" ht="30" customHeight="1" thickBot="1">
      <c r="B14" s="1125"/>
      <c r="C14" s="1126"/>
      <c r="D14" s="349"/>
      <c r="E14" s="1132"/>
      <c r="F14" s="1133"/>
      <c r="G14" s="1133"/>
      <c r="H14" s="1133"/>
      <c r="I14" s="1133"/>
      <c r="J14" s="1133"/>
      <c r="K14" s="1133"/>
      <c r="L14" s="1133"/>
      <c r="M14" s="1134"/>
    </row>
    <row r="15" spans="1:14" s="91" customFormat="1" ht="30" customHeight="1" thickTop="1">
      <c r="B15" s="1127" t="s">
        <v>140</v>
      </c>
      <c r="C15" s="1128"/>
      <c r="D15" s="350">
        <f>SUM(D12:D14)</f>
        <v>0</v>
      </c>
      <c r="E15" s="1135"/>
      <c r="F15" s="1135"/>
      <c r="G15" s="1135"/>
      <c r="H15" s="1135"/>
      <c r="I15" s="1135"/>
      <c r="J15" s="1135"/>
      <c r="K15" s="1135"/>
      <c r="L15" s="1135"/>
      <c r="M15" s="1135"/>
    </row>
    <row r="16" spans="1:14" s="91" customFormat="1" ht="20" customHeight="1">
      <c r="B16" s="132"/>
      <c r="C16" s="333"/>
      <c r="D16" s="333"/>
      <c r="H16" s="133"/>
    </row>
    <row r="17" spans="1:14" s="91" customFormat="1" ht="30" customHeight="1">
      <c r="B17" s="1129" t="s">
        <v>903</v>
      </c>
      <c r="C17" s="1130"/>
      <c r="D17" s="1130"/>
      <c r="E17" s="1130"/>
      <c r="F17" s="1130"/>
      <c r="G17" s="1130"/>
      <c r="H17" s="1130"/>
      <c r="I17" s="1130"/>
      <c r="J17" s="1130"/>
      <c r="K17" s="1130"/>
      <c r="L17" s="1130"/>
      <c r="M17" s="1130"/>
    </row>
    <row r="18" spans="1:14" s="91" customFormat="1" ht="35" customHeight="1">
      <c r="B18" s="1117" t="s">
        <v>141</v>
      </c>
      <c r="C18" s="1118"/>
      <c r="D18" s="628" t="s">
        <v>142</v>
      </c>
      <c r="E18" s="620" t="s">
        <v>143</v>
      </c>
      <c r="F18" s="1121" t="s">
        <v>144</v>
      </c>
      <c r="G18" s="1121"/>
      <c r="H18" s="1121"/>
      <c r="I18" s="1121"/>
      <c r="J18" s="1121"/>
      <c r="K18" s="1121"/>
      <c r="L18" s="1121"/>
      <c r="M18" s="1121"/>
    </row>
    <row r="19" spans="1:14" s="91" customFormat="1" ht="30" customHeight="1">
      <c r="B19" s="1123"/>
      <c r="C19" s="1131"/>
      <c r="D19" s="348"/>
      <c r="E19" s="580"/>
      <c r="F19" s="1119"/>
      <c r="G19" s="1119"/>
      <c r="H19" s="1119"/>
      <c r="I19" s="1119"/>
      <c r="J19" s="1119"/>
      <c r="K19" s="1119"/>
      <c r="L19" s="1119"/>
      <c r="M19" s="1119"/>
    </row>
    <row r="20" spans="1:14" s="91" customFormat="1" ht="30" customHeight="1">
      <c r="B20" s="1123"/>
      <c r="C20" s="1124"/>
      <c r="D20" s="348"/>
      <c r="E20" s="580"/>
      <c r="F20" s="1119"/>
      <c r="G20" s="1119"/>
      <c r="H20" s="1119"/>
      <c r="I20" s="1119"/>
      <c r="J20" s="1119"/>
      <c r="K20" s="1119"/>
      <c r="L20" s="1119"/>
      <c r="M20" s="1119"/>
    </row>
    <row r="21" spans="1:14" s="91" customFormat="1" ht="30" customHeight="1">
      <c r="B21" s="1123"/>
      <c r="C21" s="1124"/>
      <c r="D21" s="348"/>
      <c r="E21" s="580"/>
      <c r="F21" s="1119"/>
      <c r="G21" s="1119"/>
      <c r="H21" s="1119"/>
      <c r="I21" s="1119"/>
      <c r="J21" s="1119"/>
      <c r="K21" s="1119"/>
      <c r="L21" s="1119"/>
      <c r="M21" s="1119"/>
    </row>
    <row r="22" spans="1:14" s="91" customFormat="1" ht="30" customHeight="1" thickBot="1">
      <c r="B22" s="1138"/>
      <c r="C22" s="1139"/>
      <c r="D22" s="349"/>
      <c r="E22" s="581"/>
      <c r="F22" s="1143"/>
      <c r="G22" s="1143"/>
      <c r="H22" s="1143"/>
      <c r="I22" s="1143"/>
      <c r="J22" s="1143"/>
      <c r="K22" s="1143"/>
      <c r="L22" s="1143"/>
      <c r="M22" s="1143"/>
    </row>
    <row r="23" spans="1:14" s="91" customFormat="1" ht="30" customHeight="1" thickTop="1">
      <c r="B23" s="1127" t="s">
        <v>140</v>
      </c>
      <c r="C23" s="1128"/>
      <c r="D23" s="350">
        <f>SUM(D19:D22)</f>
        <v>0</v>
      </c>
      <c r="E23" s="134"/>
      <c r="F23" s="1140"/>
      <c r="G23" s="1141"/>
      <c r="H23" s="1141"/>
      <c r="I23" s="1141"/>
      <c r="J23" s="1141"/>
      <c r="K23" s="1141"/>
      <c r="L23" s="1141"/>
      <c r="M23" s="1142"/>
    </row>
    <row r="24" spans="1:14" s="91" customFormat="1" ht="20" customHeight="1">
      <c r="B24" s="132"/>
      <c r="C24" s="333"/>
      <c r="D24" s="333"/>
      <c r="H24" s="133"/>
    </row>
    <row r="25" spans="1:14" s="118" customFormat="1" ht="30" customHeight="1">
      <c r="A25" s="627"/>
      <c r="B25" s="1137" t="s">
        <v>145</v>
      </c>
      <c r="C25" s="1137"/>
      <c r="D25" s="1137"/>
      <c r="E25" s="1137"/>
      <c r="F25" s="1137"/>
      <c r="G25" s="1137"/>
      <c r="H25" s="1137"/>
      <c r="I25" s="1137"/>
      <c r="J25" s="1137"/>
      <c r="K25" s="1137"/>
      <c r="L25" s="1137"/>
      <c r="M25" s="1137"/>
      <c r="N25" s="627"/>
    </row>
    <row r="26" spans="1:14" s="118" customFormat="1" ht="65" customHeight="1">
      <c r="A26" s="627"/>
      <c r="B26" s="1136"/>
      <c r="C26" s="1136"/>
      <c r="D26" s="1136"/>
      <c r="E26" s="1136"/>
      <c r="F26" s="1136"/>
      <c r="G26" s="1136"/>
      <c r="H26" s="1136"/>
      <c r="I26" s="1136"/>
      <c r="J26" s="1136"/>
      <c r="K26" s="1136"/>
      <c r="L26" s="1136"/>
      <c r="M26" s="1136"/>
      <c r="N26" s="627"/>
    </row>
    <row r="27" spans="1:14" ht="20" customHeight="1"/>
  </sheetData>
  <sheetProtection algorithmName="SHA-512" hashValue="Ta1FAcvdua6ntr1hZM0g6+2dBLD9kPzdbQxZ9gRgzpOcZfWHr38aoqj1f0qbZfsMVXYq7F9ZuJaTX2RVZf0Uuw==" saltValue="BM1bbQjj6Rps3wwCX/cQZw==" spinCount="100000" sheet="1" formatColumns="0" formatRows="0" insertRows="0"/>
  <mergeCells count="33">
    <mergeCell ref="B26:M26"/>
    <mergeCell ref="B25:M25"/>
    <mergeCell ref="B21:C21"/>
    <mergeCell ref="B22:C22"/>
    <mergeCell ref="B23:C23"/>
    <mergeCell ref="F23:M23"/>
    <mergeCell ref="F21:M21"/>
    <mergeCell ref="F22:M22"/>
    <mergeCell ref="B20:C20"/>
    <mergeCell ref="B13:C13"/>
    <mergeCell ref="B14:C14"/>
    <mergeCell ref="B15:C15"/>
    <mergeCell ref="B17:M17"/>
    <mergeCell ref="B18:C18"/>
    <mergeCell ref="B19:C19"/>
    <mergeCell ref="E13:M13"/>
    <mergeCell ref="E14:M14"/>
    <mergeCell ref="E15:M15"/>
    <mergeCell ref="F18:M18"/>
    <mergeCell ref="F19:M19"/>
    <mergeCell ref="F20:M20"/>
    <mergeCell ref="L8:M8"/>
    <mergeCell ref="B11:C11"/>
    <mergeCell ref="B12:C12"/>
    <mergeCell ref="E11:M11"/>
    <mergeCell ref="E12:M12"/>
    <mergeCell ref="B10:M10"/>
    <mergeCell ref="B3:N3"/>
    <mergeCell ref="C6:C7"/>
    <mergeCell ref="D6:D7"/>
    <mergeCell ref="E6:G6"/>
    <mergeCell ref="H6:K6"/>
    <mergeCell ref="L6:M7"/>
  </mergeCells>
  <phoneticPr fontId="20"/>
  <dataValidations count="4">
    <dataValidation type="whole" imeMode="off" operator="greaterThanOrEqual" allowBlank="1" showInputMessage="1" showErrorMessage="1" error="小数点を含んだ数値の入力はできません" sqref="C8:K8 D12:D15 D19:D23" xr:uid="{3E550273-350A-4388-8DFE-D5B50A1C1093}">
      <formula1>0</formula1>
    </dataValidation>
    <dataValidation type="list" allowBlank="1" showInputMessage="1" showErrorMessage="1" sqref="E19:E22" xr:uid="{181E95EB-F7E1-4122-B029-03D0886E3545}">
      <formula1>有無チェック</formula1>
    </dataValidation>
    <dataValidation imeMode="hiragana" allowBlank="1" showErrorMessage="1" sqref="L8" xr:uid="{5E21CF7F-0A05-4167-97ED-69DBD202553D}"/>
    <dataValidation imeMode="hiragana" allowBlank="1" showInputMessage="1" showErrorMessage="1" sqref="B12:C14 F19:F22 B19:C22 E12:E14 B26" xr:uid="{78263EFF-143E-4910-AF60-CF61779210FE}"/>
  </dataValidations>
  <pageMargins left="0.7" right="0.7" top="0.75" bottom="0.75" header="0.3" footer="0.3"/>
  <pageSetup paperSize="9" scale="5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AC4F-42FD-4554-9D58-EBD3CD8AA222}">
  <sheetPr codeName="Sheet19">
    <pageSetUpPr fitToPage="1"/>
  </sheetPr>
  <dimension ref="A1:P61"/>
  <sheetViews>
    <sheetView showGridLines="0" view="pageBreakPreview" zoomScaleNormal="100" zoomScaleSheetLayoutView="100" workbookViewId="0"/>
  </sheetViews>
  <sheetFormatPr defaultColWidth="8" defaultRowHeight="18"/>
  <cols>
    <col min="1" max="1" width="1.58203125" style="251" customWidth="1"/>
    <col min="2" max="2" width="17" style="251" customWidth="1"/>
    <col min="3" max="3" width="14.58203125" style="251" customWidth="1"/>
    <col min="4" max="4" width="42.1640625" style="251" customWidth="1"/>
    <col min="5" max="5" width="30.25" style="251" customWidth="1"/>
    <col min="6" max="6" width="11.75" style="251" customWidth="1"/>
    <col min="7" max="7" width="1.58203125" style="251" customWidth="1"/>
    <col min="8" max="8" width="3.1640625" style="251" customWidth="1"/>
    <col min="9" max="16384" width="8" style="251"/>
  </cols>
  <sheetData>
    <row r="1" spans="1:7" ht="21" customHeight="1">
      <c r="A1" s="513"/>
      <c r="B1" s="610" t="s">
        <v>752</v>
      </c>
      <c r="C1" s="514"/>
      <c r="D1" s="514"/>
      <c r="E1" s="514"/>
      <c r="F1" s="514"/>
      <c r="G1" s="515"/>
    </row>
    <row r="2" spans="1:7" ht="20" customHeight="1">
      <c r="A2" s="513"/>
      <c r="B2" s="610"/>
      <c r="C2" s="514"/>
      <c r="D2" s="514"/>
      <c r="E2" s="514"/>
      <c r="F2" s="514"/>
      <c r="G2" s="515"/>
    </row>
    <row r="3" spans="1:7" ht="22.5" customHeight="1">
      <c r="A3" s="1172" t="s">
        <v>644</v>
      </c>
      <c r="B3" s="1172"/>
      <c r="C3" s="1172"/>
      <c r="D3" s="1172"/>
      <c r="E3" s="1173"/>
      <c r="F3" s="1173"/>
      <c r="G3" s="1173"/>
    </row>
    <row r="4" spans="1:7" ht="13.5" customHeight="1">
      <c r="A4" s="516"/>
      <c r="B4" s="516"/>
      <c r="C4" s="516"/>
      <c r="D4" s="516"/>
      <c r="E4" s="516"/>
      <c r="F4" s="516"/>
      <c r="G4" s="516"/>
    </row>
    <row r="5" spans="1:7">
      <c r="A5" s="517"/>
      <c r="B5" s="518" t="s">
        <v>608</v>
      </c>
      <c r="C5" s="518"/>
      <c r="D5" s="518"/>
      <c r="E5" s="514"/>
      <c r="F5" s="514"/>
      <c r="G5" s="514"/>
    </row>
    <row r="6" spans="1:7" ht="21" customHeight="1">
      <c r="A6" s="517"/>
      <c r="B6" s="1174" t="s">
        <v>609</v>
      </c>
      <c r="C6" s="1161"/>
      <c r="D6" s="629" t="s">
        <v>610</v>
      </c>
      <c r="E6" s="1178" t="s">
        <v>611</v>
      </c>
      <c r="F6" s="1178"/>
      <c r="G6" s="514"/>
    </row>
    <row r="7" spans="1:7" ht="25" customHeight="1">
      <c r="A7" s="517"/>
      <c r="B7" s="1175" t="s">
        <v>19</v>
      </c>
      <c r="C7" s="519" t="s">
        <v>612</v>
      </c>
      <c r="D7" s="316"/>
      <c r="E7" s="1176"/>
      <c r="F7" s="1177"/>
      <c r="G7" s="514"/>
    </row>
    <row r="8" spans="1:7" ht="25" customHeight="1">
      <c r="A8" s="517"/>
      <c r="B8" s="1175"/>
      <c r="C8" s="519" t="s">
        <v>613</v>
      </c>
      <c r="D8" s="316"/>
      <c r="E8" s="1179"/>
      <c r="F8" s="1180"/>
      <c r="G8" s="514"/>
    </row>
    <row r="9" spans="1:7" ht="25" customHeight="1">
      <c r="A9" s="517"/>
      <c r="B9" s="1175"/>
      <c r="C9" s="519" t="s">
        <v>614</v>
      </c>
      <c r="D9" s="316"/>
      <c r="E9" s="1179"/>
      <c r="F9" s="1180"/>
      <c r="G9" s="514"/>
    </row>
    <row r="10" spans="1:7" ht="25" customHeight="1">
      <c r="A10" s="517"/>
      <c r="B10" s="1175"/>
      <c r="C10" s="520" t="s">
        <v>615</v>
      </c>
      <c r="D10" s="317"/>
      <c r="E10" s="1153"/>
      <c r="F10" s="1154"/>
      <c r="G10" s="514"/>
    </row>
    <row r="11" spans="1:7" ht="25" customHeight="1">
      <c r="A11" s="517"/>
      <c r="B11" s="1160" t="s">
        <v>616</v>
      </c>
      <c r="C11" s="1161"/>
      <c r="D11" s="317"/>
      <c r="E11" s="1163"/>
      <c r="F11" s="1164"/>
      <c r="G11" s="514"/>
    </row>
    <row r="12" spans="1:7" ht="25" customHeight="1">
      <c r="A12" s="517"/>
      <c r="B12" s="1167" t="s">
        <v>617</v>
      </c>
      <c r="C12" s="1168"/>
      <c r="D12" s="317"/>
      <c r="E12" s="1163"/>
      <c r="F12" s="1164"/>
      <c r="G12" s="521"/>
    </row>
    <row r="13" spans="1:7" ht="19.5" customHeight="1">
      <c r="A13" s="517"/>
      <c r="B13" s="1170" t="s">
        <v>618</v>
      </c>
      <c r="C13" s="1171"/>
      <c r="D13" s="318"/>
      <c r="E13" s="1176"/>
      <c r="F13" s="1177"/>
      <c r="G13" s="521"/>
    </row>
    <row r="14" spans="1:7" ht="25" customHeight="1">
      <c r="A14" s="517"/>
      <c r="B14" s="1167" t="s">
        <v>619</v>
      </c>
      <c r="C14" s="1168"/>
      <c r="D14" s="319"/>
      <c r="E14" s="1153"/>
      <c r="F14" s="1154"/>
      <c r="G14" s="521"/>
    </row>
    <row r="15" spans="1:7" ht="25" customHeight="1">
      <c r="A15" s="517"/>
      <c r="B15" s="1160" t="s">
        <v>620</v>
      </c>
      <c r="C15" s="1161"/>
      <c r="D15" s="331"/>
      <c r="E15" s="1155"/>
      <c r="F15" s="1156"/>
      <c r="G15" s="521"/>
    </row>
    <row r="16" spans="1:7" ht="25" customHeight="1">
      <c r="A16" s="517"/>
      <c r="B16" s="1160" t="s">
        <v>621</v>
      </c>
      <c r="C16" s="1161"/>
      <c r="D16" s="320"/>
      <c r="E16" s="1163"/>
      <c r="F16" s="1164"/>
      <c r="G16" s="521"/>
    </row>
    <row r="17" spans="1:7" ht="12" customHeight="1">
      <c r="A17" s="517"/>
      <c r="B17" s="514"/>
      <c r="C17" s="514"/>
      <c r="D17" s="514"/>
      <c r="E17" s="522"/>
      <c r="F17" s="522"/>
      <c r="G17" s="521"/>
    </row>
    <row r="18" spans="1:7">
      <c r="A18" s="517"/>
      <c r="B18" s="514" t="s">
        <v>622</v>
      </c>
      <c r="C18" s="514"/>
      <c r="D18" s="514"/>
      <c r="E18" s="514"/>
      <c r="F18" s="514"/>
      <c r="G18" s="514"/>
    </row>
    <row r="19" spans="1:7" ht="112.5" customHeight="1">
      <c r="A19" s="523"/>
      <c r="B19" s="1158" t="s">
        <v>751</v>
      </c>
      <c r="C19" s="1158"/>
      <c r="D19" s="1158"/>
      <c r="E19" s="1158"/>
      <c r="F19" s="1158"/>
      <c r="G19" s="524"/>
    </row>
    <row r="20" spans="1:7" ht="303.75" customHeight="1">
      <c r="A20" s="523"/>
      <c r="B20" s="1157"/>
      <c r="C20" s="1157"/>
      <c r="D20" s="1157"/>
      <c r="E20" s="1157"/>
      <c r="F20" s="1157"/>
      <c r="G20" s="524"/>
    </row>
    <row r="21" spans="1:7">
      <c r="A21" s="514"/>
      <c r="B21" s="514"/>
      <c r="C21" s="514"/>
      <c r="D21" s="514"/>
      <c r="E21" s="514"/>
      <c r="F21" s="514"/>
      <c r="G21" s="514"/>
    </row>
    <row r="22" spans="1:7" ht="18.75" customHeight="1">
      <c r="A22" s="514"/>
      <c r="B22" s="514" t="s">
        <v>623</v>
      </c>
      <c r="C22" s="514"/>
      <c r="D22" s="514"/>
      <c r="E22" s="514"/>
      <c r="F22" s="514"/>
      <c r="G22" s="514"/>
    </row>
    <row r="23" spans="1:7" ht="23.25" customHeight="1">
      <c r="A23" s="514"/>
      <c r="B23" s="1162" t="s">
        <v>624</v>
      </c>
      <c r="C23" s="1162"/>
      <c r="D23" s="1162"/>
      <c r="E23" s="1162"/>
      <c r="F23" s="525"/>
      <c r="G23" s="514"/>
    </row>
    <row r="24" spans="1:7" ht="66" customHeight="1">
      <c r="A24" s="514"/>
      <c r="B24" s="1151" t="s">
        <v>713</v>
      </c>
      <c r="C24" s="1151"/>
      <c r="D24" s="1151"/>
      <c r="E24" s="1151"/>
      <c r="F24" s="368"/>
      <c r="G24" s="514"/>
    </row>
    <row r="25" spans="1:7" ht="66" customHeight="1">
      <c r="A25" s="514"/>
      <c r="B25" s="1169" t="s">
        <v>904</v>
      </c>
      <c r="C25" s="1169"/>
      <c r="D25" s="1169"/>
      <c r="E25" s="1169"/>
      <c r="F25" s="368"/>
      <c r="G25" s="514"/>
    </row>
    <row r="26" spans="1:7" ht="66" customHeight="1">
      <c r="A26" s="514"/>
      <c r="B26" s="1151" t="s">
        <v>905</v>
      </c>
      <c r="C26" s="1151"/>
      <c r="D26" s="1151"/>
      <c r="E26" s="1151"/>
      <c r="F26" s="368"/>
      <c r="G26" s="514"/>
    </row>
    <row r="27" spans="1:7" ht="66" customHeight="1">
      <c r="A27" s="514"/>
      <c r="B27" s="1151" t="s">
        <v>906</v>
      </c>
      <c r="C27" s="1151"/>
      <c r="D27" s="1151"/>
      <c r="E27" s="1151"/>
      <c r="F27" s="368"/>
      <c r="G27" s="514"/>
    </row>
    <row r="28" spans="1:7" ht="66" customHeight="1">
      <c r="A28" s="514"/>
      <c r="B28" s="1169" t="s">
        <v>907</v>
      </c>
      <c r="C28" s="1169"/>
      <c r="D28" s="1169"/>
      <c r="E28" s="1169"/>
      <c r="F28" s="368"/>
      <c r="G28" s="514"/>
    </row>
    <row r="29" spans="1:7" ht="66" customHeight="1">
      <c r="A29" s="514"/>
      <c r="B29" s="1151" t="s">
        <v>908</v>
      </c>
      <c r="C29" s="1151"/>
      <c r="D29" s="1151"/>
      <c r="E29" s="1151"/>
      <c r="F29" s="1146"/>
      <c r="G29" s="514"/>
    </row>
    <row r="30" spans="1:7" ht="25.5" customHeight="1">
      <c r="A30" s="514"/>
      <c r="B30" s="1152" t="s">
        <v>625</v>
      </c>
      <c r="C30" s="1152"/>
      <c r="D30" s="330"/>
      <c r="E30" s="526"/>
      <c r="F30" s="1147"/>
      <c r="G30" s="514"/>
    </row>
    <row r="31" spans="1:7" ht="66" customHeight="1">
      <c r="A31" s="514"/>
      <c r="B31" s="1151" t="s">
        <v>909</v>
      </c>
      <c r="C31" s="1151"/>
      <c r="D31" s="1151"/>
      <c r="E31" s="1151"/>
      <c r="F31" s="368"/>
      <c r="G31" s="514"/>
    </row>
    <row r="32" spans="1:7">
      <c r="A32" s="514"/>
      <c r="B32" s="514"/>
      <c r="C32" s="514"/>
      <c r="D32" s="514"/>
      <c r="E32" s="514"/>
      <c r="F32" s="514"/>
      <c r="G32" s="514"/>
    </row>
    <row r="33" spans="1:16" ht="18.75" customHeight="1">
      <c r="A33" s="524"/>
      <c r="B33" s="514" t="s">
        <v>626</v>
      </c>
      <c r="C33" s="514"/>
      <c r="D33" s="514"/>
      <c r="E33" s="514"/>
      <c r="F33" s="514"/>
      <c r="G33" s="524"/>
    </row>
    <row r="34" spans="1:16" ht="48" customHeight="1">
      <c r="A34" s="524"/>
      <c r="B34" s="1183" t="s">
        <v>627</v>
      </c>
      <c r="C34" s="1183"/>
      <c r="D34" s="1183"/>
      <c r="E34" s="1183"/>
      <c r="F34" s="1183"/>
      <c r="G34" s="524"/>
    </row>
    <row r="35" spans="1:16" ht="25" customHeight="1">
      <c r="A35" s="524"/>
      <c r="B35" s="527" t="s">
        <v>628</v>
      </c>
      <c r="C35" s="1165"/>
      <c r="D35" s="1166"/>
      <c r="E35" s="528"/>
      <c r="F35" s="528"/>
      <c r="G35" s="524"/>
      <c r="M35" s="253"/>
      <c r="N35" s="1159"/>
      <c r="O35" s="1159"/>
      <c r="P35" s="252"/>
    </row>
    <row r="36" spans="1:16" ht="213" customHeight="1">
      <c r="A36" s="524"/>
      <c r="B36" s="1148" t="s">
        <v>778</v>
      </c>
      <c r="C36" s="1149"/>
      <c r="D36" s="1149"/>
      <c r="E36" s="1150"/>
      <c r="F36" s="368"/>
      <c r="G36" s="524"/>
      <c r="M36" s="254"/>
      <c r="N36" s="1144"/>
      <c r="O36" s="1144"/>
      <c r="P36" s="1144"/>
    </row>
    <row r="37" spans="1:16" ht="101" customHeight="1">
      <c r="A37" s="524"/>
      <c r="B37" s="1148" t="s">
        <v>923</v>
      </c>
      <c r="C37" s="1149"/>
      <c r="D37" s="1149"/>
      <c r="E37" s="1150"/>
      <c r="F37" s="368"/>
      <c r="G37" s="524"/>
      <c r="M37" s="254"/>
      <c r="N37" s="1144"/>
      <c r="O37" s="1144"/>
      <c r="P37" s="1144"/>
    </row>
    <row r="38" spans="1:16" ht="61.5" customHeight="1">
      <c r="A38" s="524"/>
      <c r="B38" s="1148" t="s">
        <v>629</v>
      </c>
      <c r="C38" s="1149"/>
      <c r="D38" s="1149"/>
      <c r="E38" s="1150"/>
      <c r="F38" s="368"/>
      <c r="G38" s="524"/>
      <c r="M38" s="254"/>
      <c r="N38" s="1144"/>
      <c r="O38" s="1144"/>
      <c r="P38" s="1144"/>
    </row>
    <row r="39" spans="1:16" ht="68.25" customHeight="1">
      <c r="A39" s="524"/>
      <c r="B39" s="1148" t="s">
        <v>630</v>
      </c>
      <c r="C39" s="1149"/>
      <c r="D39" s="1149"/>
      <c r="E39" s="1150"/>
      <c r="F39" s="368"/>
      <c r="G39" s="524"/>
      <c r="M39" s="254"/>
      <c r="N39" s="1144"/>
      <c r="O39" s="1144"/>
      <c r="P39" s="1144"/>
    </row>
    <row r="40" spans="1:16" ht="57" customHeight="1">
      <c r="A40" s="524"/>
      <c r="B40" s="1148" t="s">
        <v>631</v>
      </c>
      <c r="C40" s="1149"/>
      <c r="D40" s="1149"/>
      <c r="E40" s="1150"/>
      <c r="F40" s="368"/>
      <c r="G40" s="524"/>
      <c r="M40" s="254"/>
      <c r="N40" s="1144"/>
      <c r="O40" s="1144"/>
      <c r="P40" s="1144"/>
    </row>
    <row r="41" spans="1:16" ht="37.5" customHeight="1">
      <c r="A41" s="524"/>
      <c r="B41" s="1169" t="s">
        <v>632</v>
      </c>
      <c r="C41" s="1169"/>
      <c r="D41" s="1169"/>
      <c r="E41" s="1169"/>
      <c r="F41" s="368"/>
      <c r="G41" s="524"/>
      <c r="M41" s="254"/>
      <c r="N41" s="1144"/>
      <c r="O41" s="1144"/>
      <c r="P41" s="1144"/>
    </row>
    <row r="42" spans="1:16">
      <c r="A42" s="524"/>
      <c r="B42" s="529"/>
      <c r="C42" s="529"/>
      <c r="D42" s="529" t="s">
        <v>633</v>
      </c>
      <c r="E42" s="524"/>
      <c r="F42" s="524"/>
      <c r="G42" s="524"/>
      <c r="M42" s="255"/>
      <c r="N42" s="255"/>
      <c r="O42" s="255"/>
    </row>
    <row r="43" spans="1:16">
      <c r="A43" s="524"/>
      <c r="B43" s="524"/>
      <c r="C43" s="524"/>
      <c r="D43" s="530"/>
      <c r="E43" s="524"/>
      <c r="F43" s="524"/>
      <c r="G43" s="524"/>
    </row>
    <row r="44" spans="1:16">
      <c r="A44" s="524"/>
      <c r="B44" s="514" t="s">
        <v>634</v>
      </c>
      <c r="C44" s="514"/>
      <c r="D44" s="514"/>
      <c r="E44" s="514"/>
      <c r="F44" s="514"/>
      <c r="G44" s="524"/>
    </row>
    <row r="45" spans="1:16" ht="35.25" customHeight="1">
      <c r="A45" s="524"/>
      <c r="B45" s="1183" t="s">
        <v>635</v>
      </c>
      <c r="C45" s="1183"/>
      <c r="D45" s="1183"/>
      <c r="E45" s="1183"/>
      <c r="F45" s="1183"/>
      <c r="G45" s="524"/>
    </row>
    <row r="46" spans="1:16" ht="90" customHeight="1">
      <c r="A46" s="524"/>
      <c r="B46" s="1184" t="s">
        <v>636</v>
      </c>
      <c r="C46" s="1184"/>
      <c r="D46" s="1184"/>
      <c r="E46" s="1184"/>
      <c r="F46" s="1146"/>
      <c r="G46" s="524"/>
    </row>
    <row r="47" spans="1:16" ht="23" customHeight="1">
      <c r="A47" s="524"/>
      <c r="B47" s="531" t="s">
        <v>628</v>
      </c>
      <c r="C47" s="1145"/>
      <c r="D47" s="1145"/>
      <c r="E47" s="532"/>
      <c r="F47" s="1147"/>
      <c r="G47" s="524"/>
    </row>
    <row r="48" spans="1:16" ht="107.25" customHeight="1">
      <c r="A48" s="524"/>
      <c r="B48" s="1169" t="s">
        <v>637</v>
      </c>
      <c r="C48" s="1169"/>
      <c r="D48" s="1169"/>
      <c r="E48" s="1169"/>
      <c r="F48" s="368"/>
      <c r="G48" s="524"/>
    </row>
    <row r="49" spans="1:7">
      <c r="A49" s="524"/>
      <c r="B49" s="524"/>
      <c r="C49" s="524"/>
      <c r="D49" s="529" t="s">
        <v>638</v>
      </c>
      <c r="E49" s="524"/>
      <c r="F49" s="524"/>
      <c r="G49" s="524"/>
    </row>
    <row r="50" spans="1:7">
      <c r="A50" s="524"/>
      <c r="B50" s="524"/>
      <c r="C50" s="524"/>
      <c r="D50" s="530"/>
      <c r="E50" s="524"/>
      <c r="F50" s="524"/>
      <c r="G50" s="524"/>
    </row>
    <row r="51" spans="1:7">
      <c r="A51" s="524"/>
      <c r="B51" s="514" t="s">
        <v>639</v>
      </c>
      <c r="C51" s="514"/>
      <c r="D51" s="514"/>
      <c r="E51" s="514"/>
      <c r="F51" s="514"/>
      <c r="G51" s="524"/>
    </row>
    <row r="52" spans="1:7" ht="53.5" customHeight="1">
      <c r="A52" s="524"/>
      <c r="B52" s="1182" t="s">
        <v>714</v>
      </c>
      <c r="C52" s="1182"/>
      <c r="D52" s="1182"/>
      <c r="E52" s="1182"/>
      <c r="F52" s="1182"/>
      <c r="G52" s="524"/>
    </row>
    <row r="53" spans="1:7">
      <c r="A53" s="524"/>
      <c r="B53" s="1181"/>
      <c r="C53" s="1181"/>
      <c r="D53" s="1181"/>
      <c r="E53" s="1181"/>
      <c r="F53" s="1181"/>
      <c r="G53" s="524"/>
    </row>
    <row r="54" spans="1:7">
      <c r="A54" s="524"/>
      <c r="B54" s="1181"/>
      <c r="C54" s="1181"/>
      <c r="D54" s="1181"/>
      <c r="E54" s="1181"/>
      <c r="F54" s="1181"/>
      <c r="G54" s="524"/>
    </row>
    <row r="55" spans="1:7">
      <c r="A55" s="524"/>
      <c r="B55" s="1181"/>
      <c r="C55" s="1181"/>
      <c r="D55" s="1181"/>
      <c r="E55" s="1181"/>
      <c r="F55" s="1181"/>
      <c r="G55" s="524"/>
    </row>
    <row r="56" spans="1:7">
      <c r="A56" s="524"/>
      <c r="B56" s="1181"/>
      <c r="C56" s="1181"/>
      <c r="D56" s="1181"/>
      <c r="E56" s="1181"/>
      <c r="F56" s="1181"/>
      <c r="G56" s="524"/>
    </row>
    <row r="57" spans="1:7">
      <c r="A57" s="524"/>
      <c r="B57" s="1181"/>
      <c r="C57" s="1181"/>
      <c r="D57" s="1181"/>
      <c r="E57" s="1181"/>
      <c r="F57" s="1181"/>
      <c r="G57" s="524"/>
    </row>
    <row r="58" spans="1:7">
      <c r="A58" s="524"/>
      <c r="B58" s="1181"/>
      <c r="C58" s="1181"/>
      <c r="D58" s="1181"/>
      <c r="E58" s="1181"/>
      <c r="F58" s="1181"/>
      <c r="G58" s="524"/>
    </row>
    <row r="59" spans="1:7">
      <c r="A59" s="524"/>
      <c r="B59" s="1181"/>
      <c r="C59" s="1181"/>
      <c r="D59" s="1181"/>
      <c r="E59" s="1181"/>
      <c r="F59" s="1181"/>
      <c r="G59" s="524"/>
    </row>
    <row r="60" spans="1:7">
      <c r="A60" s="524"/>
      <c r="B60" s="1181"/>
      <c r="C60" s="1181"/>
      <c r="D60" s="1181"/>
      <c r="E60" s="1181"/>
      <c r="F60" s="1181"/>
      <c r="G60" s="524"/>
    </row>
    <row r="61" spans="1:7">
      <c r="A61" s="524"/>
      <c r="B61" s="524"/>
      <c r="C61" s="524"/>
      <c r="D61" s="524"/>
      <c r="E61" s="524"/>
      <c r="F61" s="524"/>
      <c r="G61" s="524"/>
    </row>
  </sheetData>
  <sheetProtection algorithmName="SHA-512" hashValue="AStXew74C0qn/0M4mQNxtxPpIL/zDU2NGd6JlFuz7xY5pOEZpN57ObBNxmjt1XgeXZL5aJfmb+qjdyHOtfV5lw==" saltValue="sWLeocDgm3jZKs6PdQiGVw==" spinCount="100000" sheet="1" formatRows="0"/>
  <dataConsolidate link="1"/>
  <mergeCells count="54">
    <mergeCell ref="B53:F60"/>
    <mergeCell ref="B52:F52"/>
    <mergeCell ref="B48:E48"/>
    <mergeCell ref="B31:E31"/>
    <mergeCell ref="B34:F34"/>
    <mergeCell ref="B45:F45"/>
    <mergeCell ref="B46:E46"/>
    <mergeCell ref="F46:F47"/>
    <mergeCell ref="B38:E38"/>
    <mergeCell ref="B39:E39"/>
    <mergeCell ref="B40:E40"/>
    <mergeCell ref="B41:E41"/>
    <mergeCell ref="B13:C13"/>
    <mergeCell ref="A3:G3"/>
    <mergeCell ref="B6:C6"/>
    <mergeCell ref="B7:B10"/>
    <mergeCell ref="B11:C11"/>
    <mergeCell ref="B12:C12"/>
    <mergeCell ref="E11:F11"/>
    <mergeCell ref="E12:F12"/>
    <mergeCell ref="E13:F13"/>
    <mergeCell ref="E6:F6"/>
    <mergeCell ref="E7:F7"/>
    <mergeCell ref="E8:F8"/>
    <mergeCell ref="E9:F9"/>
    <mergeCell ref="E10:F10"/>
    <mergeCell ref="E14:F14"/>
    <mergeCell ref="E15:F15"/>
    <mergeCell ref="B20:F20"/>
    <mergeCell ref="B19:F19"/>
    <mergeCell ref="N35:O35"/>
    <mergeCell ref="B15:C15"/>
    <mergeCell ref="B16:C16"/>
    <mergeCell ref="B23:E23"/>
    <mergeCell ref="B24:E24"/>
    <mergeCell ref="E16:F16"/>
    <mergeCell ref="C35:D35"/>
    <mergeCell ref="B14:C14"/>
    <mergeCell ref="B27:E27"/>
    <mergeCell ref="B28:E28"/>
    <mergeCell ref="B25:E25"/>
    <mergeCell ref="B26:E26"/>
    <mergeCell ref="N36:P36"/>
    <mergeCell ref="N37:P37"/>
    <mergeCell ref="F29:F30"/>
    <mergeCell ref="B36:E36"/>
    <mergeCell ref="B37:E37"/>
    <mergeCell ref="B29:E29"/>
    <mergeCell ref="B30:C30"/>
    <mergeCell ref="N39:P39"/>
    <mergeCell ref="N40:P40"/>
    <mergeCell ref="N41:P41"/>
    <mergeCell ref="N38:P38"/>
    <mergeCell ref="C47:D47"/>
  </mergeCells>
  <phoneticPr fontId="20"/>
  <dataValidations count="3">
    <dataValidation imeMode="halfKatakana" allowBlank="1" showInputMessage="1" showErrorMessage="1" sqref="D13:E13" xr:uid="{077DB561-9E2A-4E93-99C4-52EAA39EA11A}"/>
    <dataValidation type="list" showInputMessage="1" showErrorMessage="1" sqref="M36:M41" xr:uid="{0ADBA362-6C15-4A50-A187-A55E00141A55}">
      <formula1>"✓,　　,"</formula1>
    </dataValidation>
    <dataValidation type="list" allowBlank="1" showInputMessage="1" showErrorMessage="1" sqref="F31 F36:F41 F46:F48 F24:F29" xr:uid="{38DD87F0-61FE-4FD5-AA11-ACF33A3131B2}">
      <formula1>チェック</formula1>
    </dataValidation>
  </dataValidations>
  <pageMargins left="0.7" right="0.7" top="0.75" bottom="0.75" header="0.3" footer="0.3"/>
  <pageSetup paperSize="9" scale="67" fitToHeight="0" orientation="portrait" r:id="rId1"/>
  <rowBreaks count="3" manualBreakCount="3">
    <brk id="21" max="16383" man="1"/>
    <brk id="32" max="5" man="1"/>
    <brk id="42"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3B7DC-8860-4FD1-A6D2-856341DE42E5}">
  <sheetPr codeName="Sheet20">
    <pageSetUpPr fitToPage="1"/>
  </sheetPr>
  <dimension ref="A1:DK41"/>
  <sheetViews>
    <sheetView view="pageBreakPreview" zoomScale="80" zoomScaleNormal="100" zoomScaleSheetLayoutView="80" workbookViewId="0"/>
  </sheetViews>
  <sheetFormatPr defaultColWidth="8" defaultRowHeight="18"/>
  <cols>
    <col min="1" max="1" width="1.58203125" style="23" customWidth="1"/>
    <col min="2" max="2" width="25.9140625" style="23" customWidth="1"/>
    <col min="3" max="3" width="19.75" style="23" customWidth="1"/>
    <col min="4" max="4" width="11.83203125" style="23" customWidth="1"/>
    <col min="5" max="5" width="20.58203125" style="23" customWidth="1"/>
    <col min="6" max="6" width="2.58203125" style="23" customWidth="1"/>
    <col min="7" max="7" width="20.58203125" style="23" customWidth="1"/>
    <col min="8" max="115" width="2.08203125" style="23" customWidth="1"/>
    <col min="116" max="116" width="1.58203125" style="23" customWidth="1"/>
    <col min="117" max="16384" width="8" style="23"/>
  </cols>
  <sheetData>
    <row r="1" spans="1:115" s="15" customFormat="1" ht="21" customHeight="1">
      <c r="A1" s="70"/>
      <c r="B1" s="612" t="s">
        <v>715</v>
      </c>
    </row>
    <row r="2" spans="1:115" s="15" customFormat="1" ht="20" customHeight="1">
      <c r="A2" s="70"/>
      <c r="B2" s="612"/>
    </row>
    <row r="3" spans="1:115" s="15" customFormat="1" ht="39" customHeight="1">
      <c r="A3" s="146"/>
      <c r="B3" s="1239" t="s">
        <v>459</v>
      </c>
      <c r="C3" s="1239"/>
      <c r="D3" s="1239"/>
      <c r="E3" s="1239"/>
      <c r="F3" s="1239"/>
      <c r="G3" s="1239"/>
      <c r="H3" s="1239"/>
      <c r="I3" s="1239"/>
      <c r="J3" s="1239"/>
      <c r="K3" s="1239"/>
      <c r="L3" s="1239"/>
      <c r="M3" s="1239"/>
      <c r="N3" s="1239"/>
      <c r="O3" s="1239"/>
      <c r="P3" s="1239"/>
      <c r="Q3" s="1239"/>
      <c r="R3" s="1239"/>
      <c r="S3" s="1239"/>
      <c r="T3" s="1239"/>
      <c r="U3" s="1239"/>
      <c r="V3" s="1239"/>
      <c r="W3" s="1239"/>
      <c r="X3" s="1239"/>
      <c r="Y3" s="1239"/>
      <c r="Z3" s="1239"/>
      <c r="AA3" s="1239"/>
      <c r="AB3" s="1239"/>
      <c r="AC3" s="1239"/>
      <c r="AD3" s="1239"/>
      <c r="AE3" s="1239"/>
      <c r="AF3" s="1239"/>
      <c r="AG3" s="1239"/>
      <c r="AH3" s="1239"/>
      <c r="AI3" s="1239"/>
      <c r="AJ3" s="1239"/>
      <c r="AK3" s="1239"/>
      <c r="AL3" s="1239"/>
      <c r="AM3" s="1239"/>
      <c r="AN3" s="1239"/>
      <c r="AO3" s="1239"/>
      <c r="AP3" s="1239"/>
      <c r="AQ3" s="1239"/>
      <c r="AR3" s="1239"/>
      <c r="AS3" s="1239"/>
      <c r="AT3" s="1239"/>
      <c r="AU3" s="1239"/>
      <c r="AV3" s="1239"/>
      <c r="AW3" s="1239"/>
      <c r="AX3" s="1239"/>
      <c r="AY3" s="1239"/>
      <c r="AZ3" s="1239"/>
      <c r="BA3" s="1239"/>
      <c r="BB3" s="1239"/>
      <c r="BC3" s="1239"/>
      <c r="BD3" s="1239"/>
      <c r="BE3" s="1239"/>
      <c r="BF3" s="1239"/>
      <c r="BG3" s="1239"/>
      <c r="BH3" s="1239"/>
      <c r="BI3" s="1239"/>
      <c r="BJ3" s="1239"/>
      <c r="BK3" s="1239"/>
      <c r="BL3" s="1239"/>
      <c r="BM3" s="1239"/>
      <c r="BN3" s="1239"/>
      <c r="BO3" s="1239"/>
      <c r="BP3" s="1239"/>
      <c r="BQ3" s="1239"/>
      <c r="BR3" s="1239"/>
      <c r="BS3" s="1239"/>
      <c r="BT3" s="1239"/>
      <c r="BU3" s="1239"/>
      <c r="BV3" s="1239"/>
      <c r="BW3" s="1239"/>
      <c r="BX3" s="1239"/>
      <c r="BY3" s="1239"/>
      <c r="BZ3" s="1239"/>
      <c r="CA3" s="1239"/>
      <c r="CB3" s="1239"/>
      <c r="CC3" s="1239"/>
      <c r="CD3" s="1239"/>
      <c r="CE3" s="1239"/>
      <c r="CF3" s="1239"/>
      <c r="CG3" s="1239"/>
      <c r="CH3" s="1239"/>
      <c r="CI3" s="1239"/>
      <c r="CJ3" s="1239"/>
      <c r="CK3" s="1239"/>
      <c r="CL3" s="1239"/>
      <c r="CM3" s="1239"/>
      <c r="CN3" s="1239"/>
      <c r="CO3" s="1239"/>
      <c r="CP3" s="1239"/>
      <c r="CQ3" s="1239"/>
      <c r="CR3" s="1239"/>
      <c r="CS3" s="1239"/>
      <c r="CT3" s="1239"/>
      <c r="CU3" s="1239"/>
      <c r="CV3" s="1239"/>
      <c r="CW3" s="1239"/>
      <c r="CX3" s="1239"/>
      <c r="CY3" s="1239"/>
      <c r="CZ3" s="1239"/>
      <c r="DA3" s="1239"/>
      <c r="DB3" s="1239"/>
      <c r="DC3" s="1239"/>
      <c r="DD3" s="1239"/>
      <c r="DE3" s="1239"/>
      <c r="DF3" s="1239"/>
      <c r="DG3" s="1239"/>
      <c r="DH3" s="1239"/>
      <c r="DI3" s="630"/>
      <c r="DJ3" s="630"/>
      <c r="DK3" s="630"/>
    </row>
    <row r="4" spans="1:115" s="15" customFormat="1" ht="15" customHeight="1"/>
    <row r="5" spans="1:115" s="15" customFormat="1" ht="30" customHeight="1">
      <c r="B5" s="1228" t="s">
        <v>170</v>
      </c>
      <c r="C5" s="1229"/>
      <c r="D5" s="1229"/>
      <c r="E5" s="1228" t="s">
        <v>462</v>
      </c>
      <c r="F5" s="1229"/>
      <c r="G5" s="1229"/>
      <c r="H5" s="1246" t="s">
        <v>463</v>
      </c>
      <c r="I5" s="1246"/>
      <c r="J5" s="1246"/>
      <c r="K5" s="1246"/>
      <c r="L5" s="1246"/>
      <c r="M5" s="1246"/>
      <c r="N5" s="1246"/>
      <c r="O5" s="1246"/>
      <c r="P5" s="1246"/>
      <c r="Q5" s="1246"/>
      <c r="R5" s="1246"/>
      <c r="S5" s="1246"/>
      <c r="T5" s="1246"/>
      <c r="U5" s="1246"/>
      <c r="V5" s="1246"/>
      <c r="W5" s="1246"/>
      <c r="X5" s="1246"/>
      <c r="Y5" s="1246"/>
      <c r="Z5" s="1246"/>
      <c r="AA5" s="1246"/>
      <c r="AB5" s="1246"/>
      <c r="AC5" s="1246"/>
      <c r="AD5" s="1246"/>
      <c r="AE5" s="1246"/>
      <c r="AF5" s="1246"/>
      <c r="AG5" s="1246"/>
      <c r="AH5" s="1246"/>
      <c r="AI5" s="1246"/>
      <c r="AJ5" s="1246"/>
      <c r="AK5" s="1246"/>
      <c r="AL5" s="1246"/>
      <c r="AM5" s="1246"/>
      <c r="AN5" s="1246"/>
      <c r="AO5" s="1246"/>
      <c r="AP5" s="1246"/>
      <c r="AQ5" s="1246"/>
      <c r="AR5" s="1243" t="s">
        <v>457</v>
      </c>
      <c r="AS5" s="1244"/>
      <c r="AT5" s="1244"/>
      <c r="AU5" s="1244"/>
      <c r="AV5" s="1244"/>
      <c r="AW5" s="1244"/>
      <c r="AX5" s="1244"/>
      <c r="AY5" s="1244"/>
      <c r="AZ5" s="1244"/>
      <c r="BA5" s="1244"/>
      <c r="BB5" s="1244"/>
      <c r="BC5" s="1244"/>
      <c r="BD5" s="1244"/>
      <c r="BE5" s="1244"/>
      <c r="BF5" s="1244"/>
      <c r="BG5" s="1244"/>
      <c r="BH5" s="1244"/>
      <c r="BI5" s="1244"/>
      <c r="BJ5" s="1244"/>
      <c r="BK5" s="1244"/>
      <c r="BL5" s="1244"/>
      <c r="BM5" s="1244"/>
      <c r="BN5" s="1244"/>
      <c r="BO5" s="1244"/>
      <c r="BP5" s="1244"/>
      <c r="BQ5" s="1244"/>
      <c r="BR5" s="1244"/>
      <c r="BS5" s="1244"/>
      <c r="BT5" s="1244"/>
      <c r="BU5" s="1244"/>
      <c r="BV5" s="1244"/>
      <c r="BW5" s="1244"/>
      <c r="BX5" s="1244"/>
      <c r="BY5" s="1244"/>
      <c r="BZ5" s="1244"/>
      <c r="CA5" s="1245"/>
      <c r="CB5" s="1246" t="s">
        <v>458</v>
      </c>
      <c r="CC5" s="1246"/>
      <c r="CD5" s="1246"/>
      <c r="CE5" s="1246"/>
      <c r="CF5" s="1246"/>
      <c r="CG5" s="1246"/>
      <c r="CH5" s="1246"/>
      <c r="CI5" s="1246"/>
      <c r="CJ5" s="1246"/>
      <c r="CK5" s="1246"/>
      <c r="CL5" s="1246"/>
      <c r="CM5" s="1246"/>
      <c r="CN5" s="1246"/>
      <c r="CO5" s="1246"/>
      <c r="CP5" s="1246"/>
      <c r="CQ5" s="1246"/>
      <c r="CR5" s="1246"/>
      <c r="CS5" s="1246"/>
      <c r="CT5" s="1246"/>
      <c r="CU5" s="1246"/>
      <c r="CV5" s="1246"/>
      <c r="CW5" s="1246"/>
      <c r="CX5" s="1246"/>
      <c r="CY5" s="1246"/>
      <c r="CZ5" s="1246"/>
      <c r="DA5" s="1246"/>
      <c r="DB5" s="1246"/>
      <c r="DC5" s="1246"/>
      <c r="DD5" s="1246"/>
      <c r="DE5" s="1246"/>
      <c r="DF5" s="1246"/>
      <c r="DG5" s="1246"/>
      <c r="DH5" s="1246"/>
      <c r="DI5" s="1246"/>
      <c r="DJ5" s="1246"/>
      <c r="DK5" s="1246"/>
    </row>
    <row r="6" spans="1:115" s="15" customFormat="1" ht="30" customHeight="1">
      <c r="B6" s="1230"/>
      <c r="C6" s="1231"/>
      <c r="D6" s="1231"/>
      <c r="E6" s="1230"/>
      <c r="F6" s="1231"/>
      <c r="G6" s="1231"/>
      <c r="H6" s="1185" t="s">
        <v>171</v>
      </c>
      <c r="I6" s="1186"/>
      <c r="J6" s="1187"/>
      <c r="K6" s="1185" t="s">
        <v>172</v>
      </c>
      <c r="L6" s="1186"/>
      <c r="M6" s="1187"/>
      <c r="N6" s="1185" t="s">
        <v>173</v>
      </c>
      <c r="O6" s="1186"/>
      <c r="P6" s="1187"/>
      <c r="Q6" s="1185" t="s">
        <v>174</v>
      </c>
      <c r="R6" s="1186"/>
      <c r="S6" s="1187"/>
      <c r="T6" s="1185" t="s">
        <v>175</v>
      </c>
      <c r="U6" s="1186"/>
      <c r="V6" s="1187"/>
      <c r="W6" s="1185" t="s">
        <v>176</v>
      </c>
      <c r="X6" s="1186"/>
      <c r="Y6" s="1187"/>
      <c r="Z6" s="1185" t="s">
        <v>177</v>
      </c>
      <c r="AA6" s="1186"/>
      <c r="AB6" s="1187"/>
      <c r="AC6" s="1185" t="s">
        <v>178</v>
      </c>
      <c r="AD6" s="1186"/>
      <c r="AE6" s="1187"/>
      <c r="AF6" s="1185" t="s">
        <v>179</v>
      </c>
      <c r="AG6" s="1186"/>
      <c r="AH6" s="1187"/>
      <c r="AI6" s="1185" t="s">
        <v>180</v>
      </c>
      <c r="AJ6" s="1186"/>
      <c r="AK6" s="1187"/>
      <c r="AL6" s="1185" t="s">
        <v>181</v>
      </c>
      <c r="AM6" s="1186"/>
      <c r="AN6" s="1187"/>
      <c r="AO6" s="1185" t="s">
        <v>456</v>
      </c>
      <c r="AP6" s="1186"/>
      <c r="AQ6" s="1187"/>
      <c r="AR6" s="1185" t="s">
        <v>171</v>
      </c>
      <c r="AS6" s="1186"/>
      <c r="AT6" s="1187"/>
      <c r="AU6" s="1185" t="s">
        <v>172</v>
      </c>
      <c r="AV6" s="1186"/>
      <c r="AW6" s="1187"/>
      <c r="AX6" s="1185" t="s">
        <v>173</v>
      </c>
      <c r="AY6" s="1186"/>
      <c r="AZ6" s="1187"/>
      <c r="BA6" s="1185" t="s">
        <v>174</v>
      </c>
      <c r="BB6" s="1186"/>
      <c r="BC6" s="1187"/>
      <c r="BD6" s="1185" t="s">
        <v>175</v>
      </c>
      <c r="BE6" s="1186"/>
      <c r="BF6" s="1187"/>
      <c r="BG6" s="1185" t="s">
        <v>176</v>
      </c>
      <c r="BH6" s="1186"/>
      <c r="BI6" s="1187"/>
      <c r="BJ6" s="1185" t="s">
        <v>177</v>
      </c>
      <c r="BK6" s="1186"/>
      <c r="BL6" s="1187"/>
      <c r="BM6" s="1185" t="s">
        <v>178</v>
      </c>
      <c r="BN6" s="1186"/>
      <c r="BO6" s="1187"/>
      <c r="BP6" s="1185" t="s">
        <v>179</v>
      </c>
      <c r="BQ6" s="1186"/>
      <c r="BR6" s="1187"/>
      <c r="BS6" s="1185" t="s">
        <v>180</v>
      </c>
      <c r="BT6" s="1186"/>
      <c r="BU6" s="1187"/>
      <c r="BV6" s="1185" t="s">
        <v>181</v>
      </c>
      <c r="BW6" s="1186"/>
      <c r="BX6" s="1187"/>
      <c r="BY6" s="1185" t="s">
        <v>456</v>
      </c>
      <c r="BZ6" s="1186"/>
      <c r="CA6" s="1187"/>
      <c r="CB6" s="1185" t="s">
        <v>171</v>
      </c>
      <c r="CC6" s="1186"/>
      <c r="CD6" s="1187"/>
      <c r="CE6" s="1185" t="s">
        <v>172</v>
      </c>
      <c r="CF6" s="1186"/>
      <c r="CG6" s="1187"/>
      <c r="CH6" s="1185" t="s">
        <v>173</v>
      </c>
      <c r="CI6" s="1186"/>
      <c r="CJ6" s="1187"/>
      <c r="CK6" s="1185" t="s">
        <v>174</v>
      </c>
      <c r="CL6" s="1186"/>
      <c r="CM6" s="1187"/>
      <c r="CN6" s="1185" t="s">
        <v>175</v>
      </c>
      <c r="CO6" s="1186"/>
      <c r="CP6" s="1187"/>
      <c r="CQ6" s="1185" t="s">
        <v>176</v>
      </c>
      <c r="CR6" s="1186"/>
      <c r="CS6" s="1187"/>
      <c r="CT6" s="1185" t="s">
        <v>177</v>
      </c>
      <c r="CU6" s="1186"/>
      <c r="CV6" s="1187"/>
      <c r="CW6" s="1185" t="s">
        <v>178</v>
      </c>
      <c r="CX6" s="1186"/>
      <c r="CY6" s="1187"/>
      <c r="CZ6" s="1185" t="s">
        <v>179</v>
      </c>
      <c r="DA6" s="1186"/>
      <c r="DB6" s="1187"/>
      <c r="DC6" s="1185" t="s">
        <v>180</v>
      </c>
      <c r="DD6" s="1186"/>
      <c r="DE6" s="1187"/>
      <c r="DF6" s="1185" t="s">
        <v>181</v>
      </c>
      <c r="DG6" s="1186"/>
      <c r="DH6" s="1187"/>
      <c r="DI6" s="1185" t="s">
        <v>456</v>
      </c>
      <c r="DJ6" s="1186"/>
      <c r="DK6" s="1187"/>
    </row>
    <row r="7" spans="1:115" s="15" customFormat="1" ht="40" customHeight="1">
      <c r="B7" s="1232" t="s">
        <v>182</v>
      </c>
      <c r="C7" s="1233"/>
      <c r="D7" s="1234"/>
      <c r="E7" s="1251"/>
      <c r="F7" s="1252"/>
      <c r="G7" s="1253"/>
      <c r="H7" s="640"/>
      <c r="I7" s="641"/>
      <c r="J7" s="642"/>
      <c r="K7" s="640"/>
      <c r="L7" s="641"/>
      <c r="M7" s="642"/>
      <c r="N7" s="640"/>
      <c r="O7" s="641"/>
      <c r="P7" s="642"/>
      <c r="Q7" s="640"/>
      <c r="R7" s="641"/>
      <c r="S7" s="642"/>
      <c r="T7" s="640"/>
      <c r="U7" s="641"/>
      <c r="V7" s="642"/>
      <c r="W7" s="640"/>
      <c r="X7" s="641"/>
      <c r="Y7" s="642"/>
      <c r="Z7" s="640"/>
      <c r="AA7" s="641"/>
      <c r="AB7" s="642"/>
      <c r="AC7" s="640"/>
      <c r="AD7" s="641"/>
      <c r="AE7" s="642"/>
      <c r="AF7" s="640"/>
      <c r="AG7" s="641"/>
      <c r="AH7" s="642"/>
      <c r="AI7" s="640"/>
      <c r="AJ7" s="641"/>
      <c r="AK7" s="642"/>
      <c r="AL7" s="640"/>
      <c r="AM7" s="641"/>
      <c r="AN7" s="642"/>
      <c r="AO7" s="640"/>
      <c r="AP7" s="641"/>
      <c r="AQ7" s="642"/>
      <c r="AR7" s="640"/>
      <c r="AS7" s="641"/>
      <c r="AT7" s="642"/>
      <c r="AU7" s="640"/>
      <c r="AV7" s="641"/>
      <c r="AW7" s="642"/>
      <c r="AX7" s="640"/>
      <c r="AY7" s="641"/>
      <c r="AZ7" s="642"/>
      <c r="BA7" s="640"/>
      <c r="BB7" s="641"/>
      <c r="BC7" s="642"/>
      <c r="BD7" s="640"/>
      <c r="BE7" s="641"/>
      <c r="BF7" s="642"/>
      <c r="BG7" s="640"/>
      <c r="BH7" s="641"/>
      <c r="BI7" s="642"/>
      <c r="BJ7" s="640"/>
      <c r="BK7" s="641"/>
      <c r="BL7" s="642"/>
      <c r="BM7" s="640"/>
      <c r="BN7" s="641"/>
      <c r="BO7" s="642"/>
      <c r="BP7" s="640"/>
      <c r="BQ7" s="641"/>
      <c r="BR7" s="642"/>
      <c r="BS7" s="640"/>
      <c r="BT7" s="641"/>
      <c r="BU7" s="642"/>
      <c r="BV7" s="640"/>
      <c r="BW7" s="641"/>
      <c r="BX7" s="642"/>
      <c r="BY7" s="640"/>
      <c r="BZ7" s="641"/>
      <c r="CA7" s="642"/>
      <c r="CB7" s="640"/>
      <c r="CC7" s="641"/>
      <c r="CD7" s="642"/>
      <c r="CE7" s="640"/>
      <c r="CF7" s="641"/>
      <c r="CG7" s="642"/>
      <c r="CH7" s="640"/>
      <c r="CI7" s="641"/>
      <c r="CJ7" s="642"/>
      <c r="CK7" s="640"/>
      <c r="CL7" s="641"/>
      <c r="CM7" s="642"/>
      <c r="CN7" s="640"/>
      <c r="CO7" s="641"/>
      <c r="CP7" s="642"/>
      <c r="CQ7" s="640"/>
      <c r="CR7" s="641"/>
      <c r="CS7" s="642"/>
      <c r="CT7" s="640"/>
      <c r="CU7" s="641"/>
      <c r="CV7" s="642"/>
      <c r="CW7" s="640"/>
      <c r="CX7" s="641"/>
      <c r="CY7" s="642"/>
      <c r="CZ7" s="640"/>
      <c r="DA7" s="641"/>
      <c r="DB7" s="642"/>
      <c r="DC7" s="640"/>
      <c r="DD7" s="641"/>
      <c r="DE7" s="642"/>
      <c r="DF7" s="1188"/>
      <c r="DG7" s="1189"/>
      <c r="DH7" s="1189"/>
      <c r="DI7" s="1189"/>
      <c r="DJ7" s="1189"/>
      <c r="DK7" s="1190"/>
    </row>
    <row r="8" spans="1:115" s="15" customFormat="1" ht="40" customHeight="1">
      <c r="B8" s="1240" t="s">
        <v>183</v>
      </c>
      <c r="C8" s="1226" t="s">
        <v>576</v>
      </c>
      <c r="D8" s="1227"/>
      <c r="E8" s="512"/>
      <c r="F8" s="278" t="s">
        <v>737</v>
      </c>
      <c r="G8" s="511"/>
      <c r="H8" s="643"/>
      <c r="I8" s="644"/>
      <c r="J8" s="645"/>
      <c r="K8" s="643"/>
      <c r="L8" s="644"/>
      <c r="M8" s="645"/>
      <c r="N8" s="643"/>
      <c r="O8" s="644"/>
      <c r="P8" s="645"/>
      <c r="Q8" s="643"/>
      <c r="R8" s="644"/>
      <c r="S8" s="645"/>
      <c r="T8" s="643"/>
      <c r="U8" s="644"/>
      <c r="V8" s="645"/>
      <c r="W8" s="643"/>
      <c r="X8" s="644"/>
      <c r="Y8" s="645"/>
      <c r="Z8" s="643"/>
      <c r="AA8" s="644"/>
      <c r="AB8" s="645"/>
      <c r="AC8" s="643"/>
      <c r="AD8" s="644"/>
      <c r="AE8" s="645"/>
      <c r="AF8" s="643"/>
      <c r="AG8" s="644"/>
      <c r="AH8" s="645"/>
      <c r="AI8" s="643"/>
      <c r="AJ8" s="644"/>
      <c r="AK8" s="645"/>
      <c r="AL8" s="643"/>
      <c r="AM8" s="644"/>
      <c r="AN8" s="645"/>
      <c r="AO8" s="643"/>
      <c r="AP8" s="644"/>
      <c r="AQ8" s="645"/>
      <c r="AR8" s="643"/>
      <c r="AS8" s="644"/>
      <c r="AT8" s="645"/>
      <c r="AU8" s="643"/>
      <c r="AV8" s="644"/>
      <c r="AW8" s="645"/>
      <c r="AX8" s="643"/>
      <c r="AY8" s="644"/>
      <c r="AZ8" s="645"/>
      <c r="BA8" s="643"/>
      <c r="BB8" s="644"/>
      <c r="BC8" s="645"/>
      <c r="BD8" s="643"/>
      <c r="BE8" s="644"/>
      <c r="BF8" s="645"/>
      <c r="BG8" s="643"/>
      <c r="BH8" s="644"/>
      <c r="BI8" s="645"/>
      <c r="BJ8" s="643"/>
      <c r="BK8" s="644"/>
      <c r="BL8" s="645"/>
      <c r="BM8" s="643"/>
      <c r="BN8" s="644"/>
      <c r="BO8" s="645"/>
      <c r="BP8" s="643"/>
      <c r="BQ8" s="644"/>
      <c r="BR8" s="645"/>
      <c r="BS8" s="643"/>
      <c r="BT8" s="644"/>
      <c r="BU8" s="645"/>
      <c r="BV8" s="643"/>
      <c r="BW8" s="644"/>
      <c r="BX8" s="645"/>
      <c r="BY8" s="643"/>
      <c r="BZ8" s="644"/>
      <c r="CA8" s="645"/>
      <c r="CB8" s="643"/>
      <c r="CC8" s="644"/>
      <c r="CD8" s="645"/>
      <c r="CE8" s="643"/>
      <c r="CF8" s="644"/>
      <c r="CG8" s="645"/>
      <c r="CH8" s="643"/>
      <c r="CI8" s="644"/>
      <c r="CJ8" s="645"/>
      <c r="CK8" s="643"/>
      <c r="CL8" s="644"/>
      <c r="CM8" s="645"/>
      <c r="CN8" s="643"/>
      <c r="CO8" s="644"/>
      <c r="CP8" s="645"/>
      <c r="CQ8" s="643"/>
      <c r="CR8" s="644"/>
      <c r="CS8" s="645"/>
      <c r="CT8" s="643"/>
      <c r="CU8" s="644"/>
      <c r="CV8" s="645"/>
      <c r="CW8" s="643"/>
      <c r="CX8" s="644"/>
      <c r="CY8" s="645"/>
      <c r="CZ8" s="643"/>
      <c r="DA8" s="644"/>
      <c r="DB8" s="645"/>
      <c r="DC8" s="643"/>
      <c r="DD8" s="644"/>
      <c r="DE8" s="645"/>
      <c r="DF8" s="1191"/>
      <c r="DG8" s="1192"/>
      <c r="DH8" s="1192"/>
      <c r="DI8" s="1192"/>
      <c r="DJ8" s="1192"/>
      <c r="DK8" s="1193"/>
    </row>
    <row r="9" spans="1:115" s="15" customFormat="1" ht="40" customHeight="1">
      <c r="B9" s="1241"/>
      <c r="C9" s="1213" t="s">
        <v>724</v>
      </c>
      <c r="D9" s="1214"/>
      <c r="E9" s="1217"/>
      <c r="F9" s="1218"/>
      <c r="G9" s="1219"/>
      <c r="H9" s="646"/>
      <c r="I9" s="647"/>
      <c r="J9" s="648"/>
      <c r="K9" s="646"/>
      <c r="L9" s="647"/>
      <c r="M9" s="648"/>
      <c r="N9" s="646"/>
      <c r="O9" s="647"/>
      <c r="P9" s="648"/>
      <c r="Q9" s="646"/>
      <c r="R9" s="647"/>
      <c r="S9" s="648"/>
      <c r="T9" s="646"/>
      <c r="U9" s="647"/>
      <c r="V9" s="648"/>
      <c r="W9" s="646"/>
      <c r="X9" s="647"/>
      <c r="Y9" s="648"/>
      <c r="Z9" s="646"/>
      <c r="AA9" s="647"/>
      <c r="AB9" s="648"/>
      <c r="AC9" s="646"/>
      <c r="AD9" s="647"/>
      <c r="AE9" s="648"/>
      <c r="AF9" s="646"/>
      <c r="AG9" s="647"/>
      <c r="AH9" s="648"/>
      <c r="AI9" s="646"/>
      <c r="AJ9" s="647"/>
      <c r="AK9" s="648"/>
      <c r="AL9" s="646"/>
      <c r="AM9" s="647"/>
      <c r="AN9" s="648"/>
      <c r="AO9" s="646"/>
      <c r="AP9" s="647"/>
      <c r="AQ9" s="648"/>
      <c r="AR9" s="646"/>
      <c r="AS9" s="647"/>
      <c r="AT9" s="648"/>
      <c r="AU9" s="646"/>
      <c r="AV9" s="647"/>
      <c r="AW9" s="648"/>
      <c r="AX9" s="646"/>
      <c r="AY9" s="647"/>
      <c r="AZ9" s="648"/>
      <c r="BA9" s="646"/>
      <c r="BB9" s="647"/>
      <c r="BC9" s="648"/>
      <c r="BD9" s="646"/>
      <c r="BE9" s="647"/>
      <c r="BF9" s="648"/>
      <c r="BG9" s="646"/>
      <c r="BH9" s="647"/>
      <c r="BI9" s="648"/>
      <c r="BJ9" s="646"/>
      <c r="BK9" s="647"/>
      <c r="BL9" s="648"/>
      <c r="BM9" s="646"/>
      <c r="BN9" s="647"/>
      <c r="BO9" s="648"/>
      <c r="BP9" s="646"/>
      <c r="BQ9" s="647"/>
      <c r="BR9" s="648"/>
      <c r="BS9" s="646"/>
      <c r="BT9" s="647"/>
      <c r="BU9" s="648"/>
      <c r="BV9" s="646"/>
      <c r="BW9" s="647"/>
      <c r="BX9" s="648"/>
      <c r="BY9" s="646"/>
      <c r="BZ9" s="647"/>
      <c r="CA9" s="648"/>
      <c r="CB9" s="646"/>
      <c r="CC9" s="647"/>
      <c r="CD9" s="648"/>
      <c r="CE9" s="646"/>
      <c r="CF9" s="647"/>
      <c r="CG9" s="648"/>
      <c r="CH9" s="646"/>
      <c r="CI9" s="647"/>
      <c r="CJ9" s="648"/>
      <c r="CK9" s="646"/>
      <c r="CL9" s="647"/>
      <c r="CM9" s="648"/>
      <c r="CN9" s="646"/>
      <c r="CO9" s="647"/>
      <c r="CP9" s="648"/>
      <c r="CQ9" s="646"/>
      <c r="CR9" s="647"/>
      <c r="CS9" s="648"/>
      <c r="CT9" s="646"/>
      <c r="CU9" s="647"/>
      <c r="CV9" s="648"/>
      <c r="CW9" s="646"/>
      <c r="CX9" s="647"/>
      <c r="CY9" s="648"/>
      <c r="CZ9" s="646"/>
      <c r="DA9" s="647"/>
      <c r="DB9" s="648"/>
      <c r="DC9" s="646"/>
      <c r="DD9" s="647"/>
      <c r="DE9" s="648"/>
      <c r="DF9" s="1191"/>
      <c r="DG9" s="1192"/>
      <c r="DH9" s="1192"/>
      <c r="DI9" s="1192"/>
      <c r="DJ9" s="1192"/>
      <c r="DK9" s="1193"/>
    </row>
    <row r="10" spans="1:115" s="15" customFormat="1" ht="40" customHeight="1">
      <c r="B10" s="1241"/>
      <c r="C10" s="1208" t="s">
        <v>763</v>
      </c>
      <c r="D10" s="1209"/>
      <c r="E10" s="1200"/>
      <c r="F10" s="1201"/>
      <c r="G10" s="1202"/>
      <c r="H10" s="646"/>
      <c r="I10" s="647"/>
      <c r="J10" s="648"/>
      <c r="K10" s="646"/>
      <c r="L10" s="647"/>
      <c r="M10" s="648"/>
      <c r="N10" s="646"/>
      <c r="O10" s="647"/>
      <c r="P10" s="648"/>
      <c r="Q10" s="646"/>
      <c r="R10" s="647"/>
      <c r="S10" s="648"/>
      <c r="T10" s="646"/>
      <c r="U10" s="647"/>
      <c r="V10" s="648"/>
      <c r="W10" s="646"/>
      <c r="X10" s="647"/>
      <c r="Y10" s="648"/>
      <c r="Z10" s="646"/>
      <c r="AA10" s="647"/>
      <c r="AB10" s="648"/>
      <c r="AC10" s="646"/>
      <c r="AD10" s="647"/>
      <c r="AE10" s="648"/>
      <c r="AF10" s="646"/>
      <c r="AG10" s="647"/>
      <c r="AH10" s="648"/>
      <c r="AI10" s="646"/>
      <c r="AJ10" s="647"/>
      <c r="AK10" s="648"/>
      <c r="AL10" s="646"/>
      <c r="AM10" s="647"/>
      <c r="AN10" s="648"/>
      <c r="AO10" s="646"/>
      <c r="AP10" s="647"/>
      <c r="AQ10" s="648"/>
      <c r="AR10" s="646"/>
      <c r="AS10" s="647"/>
      <c r="AT10" s="648"/>
      <c r="AU10" s="646"/>
      <c r="AV10" s="647"/>
      <c r="AW10" s="648"/>
      <c r="AX10" s="646"/>
      <c r="AY10" s="647"/>
      <c r="AZ10" s="648"/>
      <c r="BA10" s="646"/>
      <c r="BB10" s="647"/>
      <c r="BC10" s="648"/>
      <c r="BD10" s="646"/>
      <c r="BE10" s="647"/>
      <c r="BF10" s="648"/>
      <c r="BG10" s="646"/>
      <c r="BH10" s="647"/>
      <c r="BI10" s="648"/>
      <c r="BJ10" s="646"/>
      <c r="BK10" s="647"/>
      <c r="BL10" s="648"/>
      <c r="BM10" s="646"/>
      <c r="BN10" s="647"/>
      <c r="BO10" s="648"/>
      <c r="BP10" s="646"/>
      <c r="BQ10" s="647"/>
      <c r="BR10" s="648"/>
      <c r="BS10" s="646"/>
      <c r="BT10" s="647"/>
      <c r="BU10" s="648"/>
      <c r="BV10" s="646"/>
      <c r="BW10" s="647"/>
      <c r="BX10" s="648"/>
      <c r="BY10" s="646"/>
      <c r="BZ10" s="647"/>
      <c r="CA10" s="648"/>
      <c r="CB10" s="646"/>
      <c r="CC10" s="647"/>
      <c r="CD10" s="648"/>
      <c r="CE10" s="646"/>
      <c r="CF10" s="647"/>
      <c r="CG10" s="648"/>
      <c r="CH10" s="646"/>
      <c r="CI10" s="647"/>
      <c r="CJ10" s="648"/>
      <c r="CK10" s="646"/>
      <c r="CL10" s="647"/>
      <c r="CM10" s="648"/>
      <c r="CN10" s="646"/>
      <c r="CO10" s="647"/>
      <c r="CP10" s="648"/>
      <c r="CQ10" s="646"/>
      <c r="CR10" s="647"/>
      <c r="CS10" s="648"/>
      <c r="CT10" s="646"/>
      <c r="CU10" s="647"/>
      <c r="CV10" s="648"/>
      <c r="CW10" s="646"/>
      <c r="CX10" s="647"/>
      <c r="CY10" s="648"/>
      <c r="CZ10" s="646"/>
      <c r="DA10" s="647"/>
      <c r="DB10" s="648"/>
      <c r="DC10" s="646"/>
      <c r="DD10" s="647"/>
      <c r="DE10" s="648"/>
      <c r="DF10" s="1191"/>
      <c r="DG10" s="1192"/>
      <c r="DH10" s="1192"/>
      <c r="DI10" s="1192"/>
      <c r="DJ10" s="1192"/>
      <c r="DK10" s="1193"/>
    </row>
    <row r="11" spans="1:115" s="15" customFormat="1" ht="40" customHeight="1">
      <c r="B11" s="1240" t="s">
        <v>184</v>
      </c>
      <c r="C11" s="1226" t="s">
        <v>185</v>
      </c>
      <c r="D11" s="1227"/>
      <c r="E11" s="1254"/>
      <c r="F11" s="1255"/>
      <c r="G11" s="1256"/>
      <c r="H11" s="649"/>
      <c r="I11" s="650"/>
      <c r="J11" s="651"/>
      <c r="K11" s="649"/>
      <c r="L11" s="650"/>
      <c r="M11" s="651"/>
      <c r="N11" s="649"/>
      <c r="O11" s="650"/>
      <c r="P11" s="651"/>
      <c r="Q11" s="649"/>
      <c r="R11" s="650"/>
      <c r="S11" s="651"/>
      <c r="T11" s="649"/>
      <c r="U11" s="650"/>
      <c r="V11" s="651"/>
      <c r="W11" s="649"/>
      <c r="X11" s="650"/>
      <c r="Y11" s="651"/>
      <c r="Z11" s="649"/>
      <c r="AA11" s="650"/>
      <c r="AB11" s="650"/>
      <c r="AC11" s="643"/>
      <c r="AD11" s="650"/>
      <c r="AE11" s="652"/>
      <c r="AF11" s="649"/>
      <c r="AG11" s="650"/>
      <c r="AH11" s="651"/>
      <c r="AI11" s="649"/>
      <c r="AJ11" s="650"/>
      <c r="AK11" s="651"/>
      <c r="AL11" s="649"/>
      <c r="AM11" s="650"/>
      <c r="AN11" s="651"/>
      <c r="AO11" s="649"/>
      <c r="AP11" s="650"/>
      <c r="AQ11" s="651"/>
      <c r="AR11" s="649"/>
      <c r="AS11" s="650"/>
      <c r="AT11" s="651"/>
      <c r="AU11" s="649"/>
      <c r="AV11" s="650"/>
      <c r="AW11" s="651"/>
      <c r="AX11" s="649"/>
      <c r="AY11" s="650"/>
      <c r="AZ11" s="651"/>
      <c r="BA11" s="649"/>
      <c r="BB11" s="650"/>
      <c r="BC11" s="651"/>
      <c r="BD11" s="649"/>
      <c r="BE11" s="650"/>
      <c r="BF11" s="651"/>
      <c r="BG11" s="649"/>
      <c r="BH11" s="650"/>
      <c r="BI11" s="651"/>
      <c r="BJ11" s="649"/>
      <c r="BK11" s="650"/>
      <c r="BL11" s="650"/>
      <c r="BM11" s="643"/>
      <c r="BN11" s="650"/>
      <c r="BO11" s="652"/>
      <c r="BP11" s="649"/>
      <c r="BQ11" s="650"/>
      <c r="BR11" s="651"/>
      <c r="BS11" s="649"/>
      <c r="BT11" s="650"/>
      <c r="BU11" s="651"/>
      <c r="BV11" s="649"/>
      <c r="BW11" s="650"/>
      <c r="BX11" s="651"/>
      <c r="BY11" s="649"/>
      <c r="BZ11" s="650"/>
      <c r="CA11" s="651"/>
      <c r="CB11" s="649"/>
      <c r="CC11" s="650"/>
      <c r="CD11" s="651"/>
      <c r="CE11" s="649"/>
      <c r="CF11" s="650"/>
      <c r="CG11" s="651"/>
      <c r="CH11" s="649"/>
      <c r="CI11" s="650"/>
      <c r="CJ11" s="651"/>
      <c r="CK11" s="649"/>
      <c r="CL11" s="650"/>
      <c r="CM11" s="651"/>
      <c r="CN11" s="649"/>
      <c r="CO11" s="650"/>
      <c r="CP11" s="651"/>
      <c r="CQ11" s="649"/>
      <c r="CR11" s="650"/>
      <c r="CS11" s="651"/>
      <c r="CT11" s="649"/>
      <c r="CU11" s="650"/>
      <c r="CV11" s="650"/>
      <c r="CW11" s="643"/>
      <c r="CX11" s="650"/>
      <c r="CY11" s="652"/>
      <c r="CZ11" s="649"/>
      <c r="DA11" s="650"/>
      <c r="DB11" s="651"/>
      <c r="DC11" s="649"/>
      <c r="DD11" s="650"/>
      <c r="DE11" s="651"/>
      <c r="DF11" s="1191"/>
      <c r="DG11" s="1192"/>
      <c r="DH11" s="1192"/>
      <c r="DI11" s="1192"/>
      <c r="DJ11" s="1192"/>
      <c r="DK11" s="1193"/>
    </row>
    <row r="12" spans="1:115" s="15" customFormat="1" ht="40" customHeight="1">
      <c r="B12" s="1241"/>
      <c r="C12" s="1206" t="s">
        <v>721</v>
      </c>
      <c r="D12" s="1207"/>
      <c r="E12" s="1197"/>
      <c r="F12" s="1198"/>
      <c r="G12" s="1199"/>
      <c r="H12" s="653"/>
      <c r="I12" s="652"/>
      <c r="J12" s="654"/>
      <c r="K12" s="653"/>
      <c r="L12" s="652"/>
      <c r="M12" s="654"/>
      <c r="N12" s="653"/>
      <c r="O12" s="652"/>
      <c r="P12" s="654"/>
      <c r="Q12" s="653"/>
      <c r="R12" s="652"/>
      <c r="S12" s="654"/>
      <c r="T12" s="653"/>
      <c r="U12" s="652"/>
      <c r="V12" s="654"/>
      <c r="W12" s="653"/>
      <c r="X12" s="652"/>
      <c r="Y12" s="654"/>
      <c r="Z12" s="653"/>
      <c r="AA12" s="652"/>
      <c r="AB12" s="654"/>
      <c r="AC12" s="653"/>
      <c r="AD12" s="652"/>
      <c r="AE12" s="652"/>
      <c r="AF12" s="653"/>
      <c r="AG12" s="652"/>
      <c r="AH12" s="654"/>
      <c r="AI12" s="653"/>
      <c r="AJ12" s="652"/>
      <c r="AK12" s="654"/>
      <c r="AL12" s="653"/>
      <c r="AM12" s="652"/>
      <c r="AN12" s="654"/>
      <c r="AO12" s="653"/>
      <c r="AP12" s="652"/>
      <c r="AQ12" s="654"/>
      <c r="AR12" s="653"/>
      <c r="AS12" s="652"/>
      <c r="AT12" s="654"/>
      <c r="AU12" s="653"/>
      <c r="AV12" s="652"/>
      <c r="AW12" s="654"/>
      <c r="AX12" s="653"/>
      <c r="AY12" s="652"/>
      <c r="AZ12" s="654"/>
      <c r="BA12" s="653"/>
      <c r="BB12" s="652"/>
      <c r="BC12" s="654"/>
      <c r="BD12" s="653"/>
      <c r="BE12" s="652"/>
      <c r="BF12" s="654"/>
      <c r="BG12" s="653"/>
      <c r="BH12" s="652"/>
      <c r="BI12" s="654"/>
      <c r="BJ12" s="653"/>
      <c r="BK12" s="652"/>
      <c r="BL12" s="654"/>
      <c r="BM12" s="653"/>
      <c r="BN12" s="652"/>
      <c r="BO12" s="652"/>
      <c r="BP12" s="653"/>
      <c r="BQ12" s="652"/>
      <c r="BR12" s="654"/>
      <c r="BS12" s="653"/>
      <c r="BT12" s="652"/>
      <c r="BU12" s="654"/>
      <c r="BV12" s="653"/>
      <c r="BW12" s="652"/>
      <c r="BX12" s="654"/>
      <c r="BY12" s="653"/>
      <c r="BZ12" s="652"/>
      <c r="CA12" s="654"/>
      <c r="CB12" s="653"/>
      <c r="CC12" s="652"/>
      <c r="CD12" s="654"/>
      <c r="CE12" s="653"/>
      <c r="CF12" s="652"/>
      <c r="CG12" s="654"/>
      <c r="CH12" s="653"/>
      <c r="CI12" s="652"/>
      <c r="CJ12" s="654"/>
      <c r="CK12" s="653"/>
      <c r="CL12" s="652"/>
      <c r="CM12" s="654"/>
      <c r="CN12" s="653"/>
      <c r="CO12" s="652"/>
      <c r="CP12" s="654"/>
      <c r="CQ12" s="653"/>
      <c r="CR12" s="652"/>
      <c r="CS12" s="654"/>
      <c r="CT12" s="653"/>
      <c r="CU12" s="652"/>
      <c r="CV12" s="654"/>
      <c r="CW12" s="653"/>
      <c r="CX12" s="652"/>
      <c r="CY12" s="652"/>
      <c r="CZ12" s="653"/>
      <c r="DA12" s="652"/>
      <c r="DB12" s="654"/>
      <c r="DC12" s="653"/>
      <c r="DD12" s="652"/>
      <c r="DE12" s="654"/>
      <c r="DF12" s="1191"/>
      <c r="DG12" s="1192"/>
      <c r="DH12" s="1192"/>
      <c r="DI12" s="1192"/>
      <c r="DJ12" s="1192"/>
      <c r="DK12" s="1193"/>
    </row>
    <row r="13" spans="1:115" s="15" customFormat="1" ht="40" customHeight="1">
      <c r="B13" s="1241"/>
      <c r="C13" s="1206" t="s">
        <v>722</v>
      </c>
      <c r="D13" s="1207"/>
      <c r="E13" s="1197"/>
      <c r="F13" s="1198"/>
      <c r="G13" s="1199"/>
      <c r="H13" s="655"/>
      <c r="I13" s="656"/>
      <c r="J13" s="657"/>
      <c r="K13" s="655"/>
      <c r="L13" s="656"/>
      <c r="M13" s="657"/>
      <c r="N13" s="655"/>
      <c r="O13" s="656"/>
      <c r="P13" s="657"/>
      <c r="Q13" s="655"/>
      <c r="R13" s="656"/>
      <c r="S13" s="657"/>
      <c r="T13" s="655"/>
      <c r="U13" s="656"/>
      <c r="V13" s="657"/>
      <c r="W13" s="655"/>
      <c r="X13" s="656"/>
      <c r="Y13" s="657"/>
      <c r="Z13" s="655"/>
      <c r="AA13" s="656"/>
      <c r="AB13" s="657"/>
      <c r="AC13" s="653"/>
      <c r="AD13" s="652"/>
      <c r="AE13" s="654"/>
      <c r="AF13" s="655"/>
      <c r="AG13" s="656"/>
      <c r="AH13" s="657"/>
      <c r="AI13" s="655"/>
      <c r="AJ13" s="656"/>
      <c r="AK13" s="657"/>
      <c r="AL13" s="655"/>
      <c r="AM13" s="656"/>
      <c r="AN13" s="657"/>
      <c r="AO13" s="655"/>
      <c r="AP13" s="656"/>
      <c r="AQ13" s="657"/>
      <c r="AR13" s="655"/>
      <c r="AS13" s="656"/>
      <c r="AT13" s="657"/>
      <c r="AU13" s="655"/>
      <c r="AV13" s="656"/>
      <c r="AW13" s="657"/>
      <c r="AX13" s="655"/>
      <c r="AY13" s="656"/>
      <c r="AZ13" s="657"/>
      <c r="BA13" s="655"/>
      <c r="BB13" s="656"/>
      <c r="BC13" s="657"/>
      <c r="BD13" s="655"/>
      <c r="BE13" s="656"/>
      <c r="BF13" s="657"/>
      <c r="BG13" s="655"/>
      <c r="BH13" s="656"/>
      <c r="BI13" s="657"/>
      <c r="BJ13" s="655"/>
      <c r="BK13" s="656"/>
      <c r="BL13" s="657"/>
      <c r="BM13" s="653"/>
      <c r="BN13" s="652"/>
      <c r="BO13" s="654"/>
      <c r="BP13" s="655"/>
      <c r="BQ13" s="656"/>
      <c r="BR13" s="657"/>
      <c r="BS13" s="655"/>
      <c r="BT13" s="656"/>
      <c r="BU13" s="657"/>
      <c r="BV13" s="655"/>
      <c r="BW13" s="656"/>
      <c r="BX13" s="657"/>
      <c r="BY13" s="655"/>
      <c r="BZ13" s="656"/>
      <c r="CA13" s="657"/>
      <c r="CB13" s="655"/>
      <c r="CC13" s="656"/>
      <c r="CD13" s="657"/>
      <c r="CE13" s="655"/>
      <c r="CF13" s="656"/>
      <c r="CG13" s="657"/>
      <c r="CH13" s="655"/>
      <c r="CI13" s="656"/>
      <c r="CJ13" s="657"/>
      <c r="CK13" s="655"/>
      <c r="CL13" s="656"/>
      <c r="CM13" s="657"/>
      <c r="CN13" s="655"/>
      <c r="CO13" s="656"/>
      <c r="CP13" s="657"/>
      <c r="CQ13" s="655"/>
      <c r="CR13" s="656"/>
      <c r="CS13" s="657"/>
      <c r="CT13" s="655"/>
      <c r="CU13" s="656"/>
      <c r="CV13" s="657"/>
      <c r="CW13" s="653"/>
      <c r="CX13" s="652"/>
      <c r="CY13" s="654"/>
      <c r="CZ13" s="655"/>
      <c r="DA13" s="656"/>
      <c r="DB13" s="657"/>
      <c r="DC13" s="655"/>
      <c r="DD13" s="656"/>
      <c r="DE13" s="657"/>
      <c r="DF13" s="1191"/>
      <c r="DG13" s="1192"/>
      <c r="DH13" s="1192"/>
      <c r="DI13" s="1192"/>
      <c r="DJ13" s="1192"/>
      <c r="DK13" s="1193"/>
    </row>
    <row r="14" spans="1:115" s="15" customFormat="1" ht="40" customHeight="1">
      <c r="B14" s="1241"/>
      <c r="C14" s="1206" t="s">
        <v>723</v>
      </c>
      <c r="D14" s="1207"/>
      <c r="E14" s="1197"/>
      <c r="F14" s="1198"/>
      <c r="G14" s="1199"/>
      <c r="H14" s="655"/>
      <c r="I14" s="656"/>
      <c r="J14" s="657"/>
      <c r="K14" s="655"/>
      <c r="L14" s="656"/>
      <c r="M14" s="657"/>
      <c r="N14" s="655"/>
      <c r="O14" s="656"/>
      <c r="P14" s="657"/>
      <c r="Q14" s="655"/>
      <c r="R14" s="656"/>
      <c r="S14" s="657"/>
      <c r="T14" s="655"/>
      <c r="U14" s="656"/>
      <c r="V14" s="657"/>
      <c r="W14" s="655"/>
      <c r="X14" s="656"/>
      <c r="Y14" s="657"/>
      <c r="Z14" s="655"/>
      <c r="AA14" s="656"/>
      <c r="AB14" s="657"/>
      <c r="AC14" s="653"/>
      <c r="AD14" s="652"/>
      <c r="AE14" s="654"/>
      <c r="AF14" s="655"/>
      <c r="AG14" s="656"/>
      <c r="AH14" s="657"/>
      <c r="AI14" s="655"/>
      <c r="AJ14" s="656"/>
      <c r="AK14" s="657"/>
      <c r="AL14" s="655"/>
      <c r="AM14" s="656"/>
      <c r="AN14" s="657"/>
      <c r="AO14" s="655"/>
      <c r="AP14" s="656"/>
      <c r="AQ14" s="657"/>
      <c r="AR14" s="655"/>
      <c r="AS14" s="656"/>
      <c r="AT14" s="657"/>
      <c r="AU14" s="655"/>
      <c r="AV14" s="656"/>
      <c r="AW14" s="657"/>
      <c r="AX14" s="655"/>
      <c r="AY14" s="656"/>
      <c r="AZ14" s="657"/>
      <c r="BA14" s="655"/>
      <c r="BB14" s="656"/>
      <c r="BC14" s="657"/>
      <c r="BD14" s="655"/>
      <c r="BE14" s="656"/>
      <c r="BF14" s="657"/>
      <c r="BG14" s="655"/>
      <c r="BH14" s="656"/>
      <c r="BI14" s="657"/>
      <c r="BJ14" s="655"/>
      <c r="BK14" s="656"/>
      <c r="BL14" s="657"/>
      <c r="BM14" s="653"/>
      <c r="BN14" s="652"/>
      <c r="BO14" s="654"/>
      <c r="BP14" s="655"/>
      <c r="BQ14" s="656"/>
      <c r="BR14" s="657"/>
      <c r="BS14" s="655"/>
      <c r="BT14" s="656"/>
      <c r="BU14" s="657"/>
      <c r="BV14" s="655"/>
      <c r="BW14" s="656"/>
      <c r="BX14" s="657"/>
      <c r="BY14" s="655"/>
      <c r="BZ14" s="656"/>
      <c r="CA14" s="657"/>
      <c r="CB14" s="655"/>
      <c r="CC14" s="656"/>
      <c r="CD14" s="657"/>
      <c r="CE14" s="655"/>
      <c r="CF14" s="656"/>
      <c r="CG14" s="657"/>
      <c r="CH14" s="655"/>
      <c r="CI14" s="656"/>
      <c r="CJ14" s="657"/>
      <c r="CK14" s="655"/>
      <c r="CL14" s="656"/>
      <c r="CM14" s="657"/>
      <c r="CN14" s="655"/>
      <c r="CO14" s="656"/>
      <c r="CP14" s="657"/>
      <c r="CQ14" s="655"/>
      <c r="CR14" s="656"/>
      <c r="CS14" s="657"/>
      <c r="CT14" s="655"/>
      <c r="CU14" s="656"/>
      <c r="CV14" s="657"/>
      <c r="CW14" s="653"/>
      <c r="CX14" s="652"/>
      <c r="CY14" s="654"/>
      <c r="CZ14" s="655"/>
      <c r="DA14" s="656"/>
      <c r="DB14" s="657"/>
      <c r="DC14" s="655"/>
      <c r="DD14" s="656"/>
      <c r="DE14" s="657"/>
      <c r="DF14" s="1191"/>
      <c r="DG14" s="1192"/>
      <c r="DH14" s="1192"/>
      <c r="DI14" s="1192"/>
      <c r="DJ14" s="1192"/>
      <c r="DK14" s="1193"/>
    </row>
    <row r="15" spans="1:115" s="15" customFormat="1" ht="40" customHeight="1">
      <c r="B15" s="1242"/>
      <c r="C15" s="1215" t="s">
        <v>725</v>
      </c>
      <c r="D15" s="1216"/>
      <c r="E15" s="1210"/>
      <c r="F15" s="1211"/>
      <c r="G15" s="1212"/>
      <c r="H15" s="646"/>
      <c r="I15" s="647"/>
      <c r="J15" s="648"/>
      <c r="K15" s="646"/>
      <c r="L15" s="647"/>
      <c r="M15" s="648"/>
      <c r="N15" s="646"/>
      <c r="O15" s="647"/>
      <c r="P15" s="648"/>
      <c r="Q15" s="646"/>
      <c r="R15" s="647"/>
      <c r="S15" s="648"/>
      <c r="T15" s="646"/>
      <c r="U15" s="647"/>
      <c r="V15" s="648"/>
      <c r="W15" s="646"/>
      <c r="X15" s="647"/>
      <c r="Y15" s="648"/>
      <c r="Z15" s="646"/>
      <c r="AA15" s="647"/>
      <c r="AB15" s="648"/>
      <c r="AC15" s="646"/>
      <c r="AD15" s="647"/>
      <c r="AE15" s="648"/>
      <c r="AF15" s="646"/>
      <c r="AG15" s="647"/>
      <c r="AH15" s="648"/>
      <c r="AI15" s="646"/>
      <c r="AJ15" s="647"/>
      <c r="AK15" s="648"/>
      <c r="AL15" s="646"/>
      <c r="AM15" s="647"/>
      <c r="AN15" s="648"/>
      <c r="AO15" s="646"/>
      <c r="AP15" s="647"/>
      <c r="AQ15" s="648"/>
      <c r="AR15" s="646"/>
      <c r="AS15" s="647"/>
      <c r="AT15" s="648"/>
      <c r="AU15" s="646"/>
      <c r="AV15" s="647"/>
      <c r="AW15" s="648"/>
      <c r="AX15" s="646"/>
      <c r="AY15" s="647"/>
      <c r="AZ15" s="648"/>
      <c r="BA15" s="646"/>
      <c r="BB15" s="647"/>
      <c r="BC15" s="648"/>
      <c r="BD15" s="646"/>
      <c r="BE15" s="647"/>
      <c r="BF15" s="648"/>
      <c r="BG15" s="646"/>
      <c r="BH15" s="647"/>
      <c r="BI15" s="648"/>
      <c r="BJ15" s="646"/>
      <c r="BK15" s="647"/>
      <c r="BL15" s="648"/>
      <c r="BM15" s="646"/>
      <c r="BN15" s="647"/>
      <c r="BO15" s="648"/>
      <c r="BP15" s="646"/>
      <c r="BQ15" s="647"/>
      <c r="BR15" s="648"/>
      <c r="BS15" s="646"/>
      <c r="BT15" s="647"/>
      <c r="BU15" s="648"/>
      <c r="BV15" s="646"/>
      <c r="BW15" s="647"/>
      <c r="BX15" s="648"/>
      <c r="BY15" s="646"/>
      <c r="BZ15" s="647"/>
      <c r="CA15" s="648"/>
      <c r="CB15" s="646"/>
      <c r="CC15" s="647"/>
      <c r="CD15" s="648"/>
      <c r="CE15" s="646"/>
      <c r="CF15" s="647"/>
      <c r="CG15" s="648"/>
      <c r="CH15" s="646"/>
      <c r="CI15" s="647"/>
      <c r="CJ15" s="648"/>
      <c r="CK15" s="646"/>
      <c r="CL15" s="647"/>
      <c r="CM15" s="648"/>
      <c r="CN15" s="646"/>
      <c r="CO15" s="647"/>
      <c r="CP15" s="648"/>
      <c r="CQ15" s="646"/>
      <c r="CR15" s="647"/>
      <c r="CS15" s="648"/>
      <c r="CT15" s="646"/>
      <c r="CU15" s="647"/>
      <c r="CV15" s="648"/>
      <c r="CW15" s="646"/>
      <c r="CX15" s="647"/>
      <c r="CY15" s="648"/>
      <c r="CZ15" s="646"/>
      <c r="DA15" s="647"/>
      <c r="DB15" s="648"/>
      <c r="DC15" s="646"/>
      <c r="DD15" s="647"/>
      <c r="DE15" s="648"/>
      <c r="DF15" s="1191"/>
      <c r="DG15" s="1192"/>
      <c r="DH15" s="1192"/>
      <c r="DI15" s="1192"/>
      <c r="DJ15" s="1192"/>
      <c r="DK15" s="1193"/>
    </row>
    <row r="16" spans="1:115" s="15" customFormat="1" ht="40" customHeight="1">
      <c r="B16" s="1240" t="s">
        <v>186</v>
      </c>
      <c r="C16" s="1226" t="s">
        <v>185</v>
      </c>
      <c r="D16" s="1227"/>
      <c r="E16" s="1203"/>
      <c r="F16" s="1204"/>
      <c r="G16" s="1205"/>
      <c r="H16" s="649"/>
      <c r="I16" s="650"/>
      <c r="J16" s="651"/>
      <c r="K16" s="649"/>
      <c r="L16" s="650"/>
      <c r="M16" s="651"/>
      <c r="N16" s="649"/>
      <c r="O16" s="650"/>
      <c r="P16" s="651"/>
      <c r="Q16" s="649"/>
      <c r="R16" s="650"/>
      <c r="S16" s="651"/>
      <c r="T16" s="649"/>
      <c r="U16" s="650"/>
      <c r="V16" s="651"/>
      <c r="W16" s="649"/>
      <c r="X16" s="650"/>
      <c r="Y16" s="651"/>
      <c r="Z16" s="649"/>
      <c r="AA16" s="650"/>
      <c r="AB16" s="650"/>
      <c r="AC16" s="643"/>
      <c r="AD16" s="650"/>
      <c r="AE16" s="652"/>
      <c r="AF16" s="649"/>
      <c r="AG16" s="650"/>
      <c r="AH16" s="651"/>
      <c r="AI16" s="649"/>
      <c r="AJ16" s="650"/>
      <c r="AK16" s="651"/>
      <c r="AL16" s="649"/>
      <c r="AM16" s="650"/>
      <c r="AN16" s="651"/>
      <c r="AO16" s="649"/>
      <c r="AP16" s="650"/>
      <c r="AQ16" s="651"/>
      <c r="AR16" s="649"/>
      <c r="AS16" s="650"/>
      <c r="AT16" s="651"/>
      <c r="AU16" s="649"/>
      <c r="AV16" s="650"/>
      <c r="AW16" s="651"/>
      <c r="AX16" s="649"/>
      <c r="AY16" s="650"/>
      <c r="AZ16" s="651"/>
      <c r="BA16" s="649"/>
      <c r="BB16" s="650"/>
      <c r="BC16" s="651"/>
      <c r="BD16" s="649"/>
      <c r="BE16" s="650"/>
      <c r="BF16" s="651"/>
      <c r="BG16" s="649"/>
      <c r="BH16" s="650"/>
      <c r="BI16" s="651"/>
      <c r="BJ16" s="649"/>
      <c r="BK16" s="650"/>
      <c r="BL16" s="650"/>
      <c r="BM16" s="643"/>
      <c r="BN16" s="650"/>
      <c r="BO16" s="652"/>
      <c r="BP16" s="649"/>
      <c r="BQ16" s="650"/>
      <c r="BR16" s="651"/>
      <c r="BS16" s="649"/>
      <c r="BT16" s="650"/>
      <c r="BU16" s="651"/>
      <c r="BV16" s="649"/>
      <c r="BW16" s="650"/>
      <c r="BX16" s="651"/>
      <c r="BY16" s="649"/>
      <c r="BZ16" s="650"/>
      <c r="CA16" s="651"/>
      <c r="CB16" s="649"/>
      <c r="CC16" s="650"/>
      <c r="CD16" s="651"/>
      <c r="CE16" s="649"/>
      <c r="CF16" s="650"/>
      <c r="CG16" s="651"/>
      <c r="CH16" s="649"/>
      <c r="CI16" s="650"/>
      <c r="CJ16" s="651"/>
      <c r="CK16" s="649"/>
      <c r="CL16" s="650"/>
      <c r="CM16" s="651"/>
      <c r="CN16" s="649"/>
      <c r="CO16" s="650"/>
      <c r="CP16" s="651"/>
      <c r="CQ16" s="649"/>
      <c r="CR16" s="650"/>
      <c r="CS16" s="651"/>
      <c r="CT16" s="649"/>
      <c r="CU16" s="650"/>
      <c r="CV16" s="650"/>
      <c r="CW16" s="643"/>
      <c r="CX16" s="650"/>
      <c r="CY16" s="652"/>
      <c r="CZ16" s="649"/>
      <c r="DA16" s="650"/>
      <c r="DB16" s="651"/>
      <c r="DC16" s="649"/>
      <c r="DD16" s="650"/>
      <c r="DE16" s="651"/>
      <c r="DF16" s="1191"/>
      <c r="DG16" s="1192"/>
      <c r="DH16" s="1192"/>
      <c r="DI16" s="1192"/>
      <c r="DJ16" s="1192"/>
      <c r="DK16" s="1193"/>
    </row>
    <row r="17" spans="2:115" s="15" customFormat="1" ht="40" customHeight="1">
      <c r="B17" s="1241"/>
      <c r="C17" s="1206" t="s">
        <v>726</v>
      </c>
      <c r="D17" s="1207"/>
      <c r="E17" s="1197"/>
      <c r="F17" s="1198"/>
      <c r="G17" s="1199"/>
      <c r="H17" s="653"/>
      <c r="I17" s="652"/>
      <c r="J17" s="654"/>
      <c r="K17" s="653"/>
      <c r="L17" s="652"/>
      <c r="M17" s="654"/>
      <c r="N17" s="653"/>
      <c r="O17" s="652"/>
      <c r="P17" s="654"/>
      <c r="Q17" s="653"/>
      <c r="R17" s="652"/>
      <c r="S17" s="654"/>
      <c r="T17" s="653"/>
      <c r="U17" s="652"/>
      <c r="V17" s="654"/>
      <c r="W17" s="653"/>
      <c r="X17" s="652"/>
      <c r="Y17" s="654"/>
      <c r="Z17" s="653"/>
      <c r="AA17" s="652"/>
      <c r="AB17" s="654"/>
      <c r="AC17" s="653"/>
      <c r="AD17" s="652"/>
      <c r="AE17" s="652"/>
      <c r="AF17" s="653"/>
      <c r="AG17" s="652"/>
      <c r="AH17" s="654"/>
      <c r="AI17" s="653"/>
      <c r="AJ17" s="652"/>
      <c r="AK17" s="654"/>
      <c r="AL17" s="653"/>
      <c r="AM17" s="652"/>
      <c r="AN17" s="654"/>
      <c r="AO17" s="653"/>
      <c r="AP17" s="652"/>
      <c r="AQ17" s="654"/>
      <c r="AR17" s="653"/>
      <c r="AS17" s="652"/>
      <c r="AT17" s="654"/>
      <c r="AU17" s="653"/>
      <c r="AV17" s="652"/>
      <c r="AW17" s="654"/>
      <c r="AX17" s="653"/>
      <c r="AY17" s="652"/>
      <c r="AZ17" s="654"/>
      <c r="BA17" s="653"/>
      <c r="BB17" s="652"/>
      <c r="BC17" s="654"/>
      <c r="BD17" s="653"/>
      <c r="BE17" s="652"/>
      <c r="BF17" s="654"/>
      <c r="BG17" s="653"/>
      <c r="BH17" s="652"/>
      <c r="BI17" s="654"/>
      <c r="BJ17" s="653"/>
      <c r="BK17" s="652"/>
      <c r="BL17" s="654"/>
      <c r="BM17" s="653"/>
      <c r="BN17" s="652"/>
      <c r="BO17" s="652"/>
      <c r="BP17" s="653"/>
      <c r="BQ17" s="652"/>
      <c r="BR17" s="654"/>
      <c r="BS17" s="653"/>
      <c r="BT17" s="652"/>
      <c r="BU17" s="654"/>
      <c r="BV17" s="653"/>
      <c r="BW17" s="652"/>
      <c r="BX17" s="654"/>
      <c r="BY17" s="653"/>
      <c r="BZ17" s="652"/>
      <c r="CA17" s="654"/>
      <c r="CB17" s="653"/>
      <c r="CC17" s="652"/>
      <c r="CD17" s="654"/>
      <c r="CE17" s="653"/>
      <c r="CF17" s="652"/>
      <c r="CG17" s="654"/>
      <c r="CH17" s="653"/>
      <c r="CI17" s="652"/>
      <c r="CJ17" s="654"/>
      <c r="CK17" s="653"/>
      <c r="CL17" s="652"/>
      <c r="CM17" s="654"/>
      <c r="CN17" s="653"/>
      <c r="CO17" s="652"/>
      <c r="CP17" s="654"/>
      <c r="CQ17" s="653"/>
      <c r="CR17" s="652"/>
      <c r="CS17" s="654"/>
      <c r="CT17" s="653"/>
      <c r="CU17" s="652"/>
      <c r="CV17" s="654"/>
      <c r="CW17" s="653"/>
      <c r="CX17" s="652"/>
      <c r="CY17" s="652"/>
      <c r="CZ17" s="653"/>
      <c r="DA17" s="652"/>
      <c r="DB17" s="654"/>
      <c r="DC17" s="653"/>
      <c r="DD17" s="652"/>
      <c r="DE17" s="654"/>
      <c r="DF17" s="1191"/>
      <c r="DG17" s="1192"/>
      <c r="DH17" s="1192"/>
      <c r="DI17" s="1192"/>
      <c r="DJ17" s="1192"/>
      <c r="DK17" s="1193"/>
    </row>
    <row r="18" spans="2:115" s="15" customFormat="1" ht="40" customHeight="1">
      <c r="B18" s="1241"/>
      <c r="C18" s="1206" t="s">
        <v>727</v>
      </c>
      <c r="D18" s="1207"/>
      <c r="E18" s="1197"/>
      <c r="F18" s="1198"/>
      <c r="G18" s="1199"/>
      <c r="H18" s="655"/>
      <c r="I18" s="656"/>
      <c r="J18" s="657"/>
      <c r="K18" s="655"/>
      <c r="L18" s="656"/>
      <c r="M18" s="657"/>
      <c r="N18" s="655"/>
      <c r="O18" s="656"/>
      <c r="P18" s="657"/>
      <c r="Q18" s="655"/>
      <c r="R18" s="656"/>
      <c r="S18" s="657"/>
      <c r="T18" s="655"/>
      <c r="U18" s="656"/>
      <c r="V18" s="657"/>
      <c r="W18" s="655"/>
      <c r="X18" s="656"/>
      <c r="Y18" s="657"/>
      <c r="Z18" s="655"/>
      <c r="AA18" s="656"/>
      <c r="AB18" s="657"/>
      <c r="AC18" s="653"/>
      <c r="AD18" s="652"/>
      <c r="AE18" s="654"/>
      <c r="AF18" s="655"/>
      <c r="AG18" s="656"/>
      <c r="AH18" s="657"/>
      <c r="AI18" s="655"/>
      <c r="AJ18" s="656"/>
      <c r="AK18" s="657"/>
      <c r="AL18" s="655"/>
      <c r="AM18" s="656"/>
      <c r="AN18" s="657"/>
      <c r="AO18" s="655"/>
      <c r="AP18" s="656"/>
      <c r="AQ18" s="657"/>
      <c r="AR18" s="655"/>
      <c r="AS18" s="656"/>
      <c r="AT18" s="657"/>
      <c r="AU18" s="655"/>
      <c r="AV18" s="656"/>
      <c r="AW18" s="657"/>
      <c r="AX18" s="655"/>
      <c r="AY18" s="656"/>
      <c r="AZ18" s="657"/>
      <c r="BA18" s="655"/>
      <c r="BB18" s="656"/>
      <c r="BC18" s="657"/>
      <c r="BD18" s="655"/>
      <c r="BE18" s="656"/>
      <c r="BF18" s="657"/>
      <c r="BG18" s="655"/>
      <c r="BH18" s="656"/>
      <c r="BI18" s="657"/>
      <c r="BJ18" s="655"/>
      <c r="BK18" s="656"/>
      <c r="BL18" s="657"/>
      <c r="BM18" s="653"/>
      <c r="BN18" s="652"/>
      <c r="BO18" s="654"/>
      <c r="BP18" s="655"/>
      <c r="BQ18" s="656"/>
      <c r="BR18" s="657"/>
      <c r="BS18" s="655"/>
      <c r="BT18" s="656"/>
      <c r="BU18" s="657"/>
      <c r="BV18" s="655"/>
      <c r="BW18" s="656"/>
      <c r="BX18" s="657"/>
      <c r="BY18" s="655"/>
      <c r="BZ18" s="656"/>
      <c r="CA18" s="657"/>
      <c r="CB18" s="655"/>
      <c r="CC18" s="656"/>
      <c r="CD18" s="657"/>
      <c r="CE18" s="655"/>
      <c r="CF18" s="656"/>
      <c r="CG18" s="657"/>
      <c r="CH18" s="655"/>
      <c r="CI18" s="656"/>
      <c r="CJ18" s="657"/>
      <c r="CK18" s="655"/>
      <c r="CL18" s="656"/>
      <c r="CM18" s="657"/>
      <c r="CN18" s="655"/>
      <c r="CO18" s="656"/>
      <c r="CP18" s="657"/>
      <c r="CQ18" s="655"/>
      <c r="CR18" s="656"/>
      <c r="CS18" s="657"/>
      <c r="CT18" s="655"/>
      <c r="CU18" s="656"/>
      <c r="CV18" s="657"/>
      <c r="CW18" s="653"/>
      <c r="CX18" s="652"/>
      <c r="CY18" s="654"/>
      <c r="CZ18" s="655"/>
      <c r="DA18" s="656"/>
      <c r="DB18" s="657"/>
      <c r="DC18" s="655"/>
      <c r="DD18" s="656"/>
      <c r="DE18" s="657"/>
      <c r="DF18" s="1191"/>
      <c r="DG18" s="1192"/>
      <c r="DH18" s="1192"/>
      <c r="DI18" s="1192"/>
      <c r="DJ18" s="1192"/>
      <c r="DK18" s="1193"/>
    </row>
    <row r="19" spans="2:115" s="15" customFormat="1" ht="40" customHeight="1">
      <c r="B19" s="1241"/>
      <c r="C19" s="1206" t="s">
        <v>728</v>
      </c>
      <c r="D19" s="1207"/>
      <c r="E19" s="1197"/>
      <c r="F19" s="1198"/>
      <c r="G19" s="1199"/>
      <c r="H19" s="655"/>
      <c r="I19" s="656"/>
      <c r="J19" s="657"/>
      <c r="K19" s="655"/>
      <c r="L19" s="656"/>
      <c r="M19" s="657"/>
      <c r="N19" s="655"/>
      <c r="O19" s="656"/>
      <c r="P19" s="657"/>
      <c r="Q19" s="655"/>
      <c r="R19" s="656"/>
      <c r="S19" s="657"/>
      <c r="T19" s="655"/>
      <c r="U19" s="656"/>
      <c r="V19" s="657"/>
      <c r="W19" s="655"/>
      <c r="X19" s="656"/>
      <c r="Y19" s="657"/>
      <c r="Z19" s="655"/>
      <c r="AA19" s="656"/>
      <c r="AB19" s="657"/>
      <c r="AC19" s="653"/>
      <c r="AD19" s="652"/>
      <c r="AE19" s="654"/>
      <c r="AF19" s="655"/>
      <c r="AG19" s="656"/>
      <c r="AH19" s="657"/>
      <c r="AI19" s="655"/>
      <c r="AJ19" s="656"/>
      <c r="AK19" s="657"/>
      <c r="AL19" s="655"/>
      <c r="AM19" s="656"/>
      <c r="AN19" s="657"/>
      <c r="AO19" s="655"/>
      <c r="AP19" s="656"/>
      <c r="AQ19" s="657"/>
      <c r="AR19" s="655"/>
      <c r="AS19" s="656"/>
      <c r="AT19" s="657"/>
      <c r="AU19" s="655"/>
      <c r="AV19" s="656"/>
      <c r="AW19" s="657"/>
      <c r="AX19" s="655"/>
      <c r="AY19" s="656"/>
      <c r="AZ19" s="657"/>
      <c r="BA19" s="655"/>
      <c r="BB19" s="656"/>
      <c r="BC19" s="657"/>
      <c r="BD19" s="655"/>
      <c r="BE19" s="656"/>
      <c r="BF19" s="657"/>
      <c r="BG19" s="655"/>
      <c r="BH19" s="656"/>
      <c r="BI19" s="657"/>
      <c r="BJ19" s="655"/>
      <c r="BK19" s="656"/>
      <c r="BL19" s="657"/>
      <c r="BM19" s="653"/>
      <c r="BN19" s="652"/>
      <c r="BO19" s="654"/>
      <c r="BP19" s="655"/>
      <c r="BQ19" s="656"/>
      <c r="BR19" s="657"/>
      <c r="BS19" s="655"/>
      <c r="BT19" s="656"/>
      <c r="BU19" s="657"/>
      <c r="BV19" s="655"/>
      <c r="BW19" s="656"/>
      <c r="BX19" s="657"/>
      <c r="BY19" s="655"/>
      <c r="BZ19" s="656"/>
      <c r="CA19" s="657"/>
      <c r="CB19" s="655"/>
      <c r="CC19" s="656"/>
      <c r="CD19" s="657"/>
      <c r="CE19" s="655"/>
      <c r="CF19" s="656"/>
      <c r="CG19" s="657"/>
      <c r="CH19" s="655"/>
      <c r="CI19" s="656"/>
      <c r="CJ19" s="657"/>
      <c r="CK19" s="655"/>
      <c r="CL19" s="656"/>
      <c r="CM19" s="657"/>
      <c r="CN19" s="655"/>
      <c r="CO19" s="656"/>
      <c r="CP19" s="657"/>
      <c r="CQ19" s="655"/>
      <c r="CR19" s="656"/>
      <c r="CS19" s="657"/>
      <c r="CT19" s="655"/>
      <c r="CU19" s="656"/>
      <c r="CV19" s="657"/>
      <c r="CW19" s="653"/>
      <c r="CX19" s="652"/>
      <c r="CY19" s="654"/>
      <c r="CZ19" s="655"/>
      <c r="DA19" s="656"/>
      <c r="DB19" s="657"/>
      <c r="DC19" s="655"/>
      <c r="DD19" s="656"/>
      <c r="DE19" s="657"/>
      <c r="DF19" s="1191"/>
      <c r="DG19" s="1192"/>
      <c r="DH19" s="1192"/>
      <c r="DI19" s="1192"/>
      <c r="DJ19" s="1192"/>
      <c r="DK19" s="1193"/>
    </row>
    <row r="20" spans="2:115" s="15" customFormat="1" ht="40" customHeight="1">
      <c r="B20" s="1241"/>
      <c r="C20" s="1206" t="s">
        <v>729</v>
      </c>
      <c r="D20" s="1207"/>
      <c r="E20" s="1217"/>
      <c r="F20" s="1218"/>
      <c r="G20" s="1219"/>
      <c r="H20" s="646"/>
      <c r="I20" s="647"/>
      <c r="J20" s="648"/>
      <c r="K20" s="646"/>
      <c r="L20" s="647"/>
      <c r="M20" s="648"/>
      <c r="N20" s="646"/>
      <c r="O20" s="647"/>
      <c r="P20" s="648"/>
      <c r="Q20" s="646"/>
      <c r="R20" s="647"/>
      <c r="S20" s="648"/>
      <c r="T20" s="646"/>
      <c r="U20" s="647"/>
      <c r="V20" s="648"/>
      <c r="W20" s="646"/>
      <c r="X20" s="647"/>
      <c r="Y20" s="648"/>
      <c r="Z20" s="646"/>
      <c r="AA20" s="647"/>
      <c r="AB20" s="648"/>
      <c r="AC20" s="646"/>
      <c r="AD20" s="647"/>
      <c r="AE20" s="648"/>
      <c r="AF20" s="646"/>
      <c r="AG20" s="647"/>
      <c r="AH20" s="648"/>
      <c r="AI20" s="646"/>
      <c r="AJ20" s="647"/>
      <c r="AK20" s="648"/>
      <c r="AL20" s="646"/>
      <c r="AM20" s="647"/>
      <c r="AN20" s="648"/>
      <c r="AO20" s="646"/>
      <c r="AP20" s="647"/>
      <c r="AQ20" s="648"/>
      <c r="AR20" s="646"/>
      <c r="AS20" s="647"/>
      <c r="AT20" s="648"/>
      <c r="AU20" s="646"/>
      <c r="AV20" s="647"/>
      <c r="AW20" s="648"/>
      <c r="AX20" s="646"/>
      <c r="AY20" s="647"/>
      <c r="AZ20" s="648"/>
      <c r="BA20" s="646"/>
      <c r="BB20" s="647"/>
      <c r="BC20" s="648"/>
      <c r="BD20" s="646"/>
      <c r="BE20" s="647"/>
      <c r="BF20" s="648"/>
      <c r="BG20" s="646"/>
      <c r="BH20" s="647"/>
      <c r="BI20" s="648"/>
      <c r="BJ20" s="646"/>
      <c r="BK20" s="647"/>
      <c r="BL20" s="648"/>
      <c r="BM20" s="646"/>
      <c r="BN20" s="647"/>
      <c r="BO20" s="648"/>
      <c r="BP20" s="646"/>
      <c r="BQ20" s="647"/>
      <c r="BR20" s="648"/>
      <c r="BS20" s="646"/>
      <c r="BT20" s="647"/>
      <c r="BU20" s="648"/>
      <c r="BV20" s="646"/>
      <c r="BW20" s="647"/>
      <c r="BX20" s="648"/>
      <c r="BY20" s="646"/>
      <c r="BZ20" s="647"/>
      <c r="CA20" s="648"/>
      <c r="CB20" s="646"/>
      <c r="CC20" s="647"/>
      <c r="CD20" s="648"/>
      <c r="CE20" s="646"/>
      <c r="CF20" s="647"/>
      <c r="CG20" s="648"/>
      <c r="CH20" s="646"/>
      <c r="CI20" s="647"/>
      <c r="CJ20" s="648"/>
      <c r="CK20" s="646"/>
      <c r="CL20" s="647"/>
      <c r="CM20" s="648"/>
      <c r="CN20" s="646"/>
      <c r="CO20" s="647"/>
      <c r="CP20" s="648"/>
      <c r="CQ20" s="646"/>
      <c r="CR20" s="647"/>
      <c r="CS20" s="648"/>
      <c r="CT20" s="646"/>
      <c r="CU20" s="647"/>
      <c r="CV20" s="648"/>
      <c r="CW20" s="646"/>
      <c r="CX20" s="647"/>
      <c r="CY20" s="648"/>
      <c r="CZ20" s="646"/>
      <c r="DA20" s="647"/>
      <c r="DB20" s="648"/>
      <c r="DC20" s="646"/>
      <c r="DD20" s="647"/>
      <c r="DE20" s="648"/>
      <c r="DF20" s="1191"/>
      <c r="DG20" s="1192"/>
      <c r="DH20" s="1192"/>
      <c r="DI20" s="1192"/>
      <c r="DJ20" s="1192"/>
      <c r="DK20" s="1193"/>
    </row>
    <row r="21" spans="2:115" s="15" customFormat="1" ht="40" customHeight="1">
      <c r="B21" s="1242"/>
      <c r="C21" s="1208" t="s">
        <v>764</v>
      </c>
      <c r="D21" s="1209"/>
      <c r="E21" s="1200"/>
      <c r="F21" s="1201"/>
      <c r="G21" s="1202"/>
      <c r="H21" s="646"/>
      <c r="I21" s="647"/>
      <c r="J21" s="648"/>
      <c r="K21" s="646"/>
      <c r="L21" s="647"/>
      <c r="M21" s="648"/>
      <c r="N21" s="646"/>
      <c r="O21" s="647"/>
      <c r="P21" s="648"/>
      <c r="Q21" s="646"/>
      <c r="R21" s="647"/>
      <c r="S21" s="648"/>
      <c r="T21" s="646"/>
      <c r="U21" s="647"/>
      <c r="V21" s="648"/>
      <c r="W21" s="646"/>
      <c r="X21" s="647"/>
      <c r="Y21" s="648"/>
      <c r="Z21" s="646"/>
      <c r="AA21" s="647"/>
      <c r="AB21" s="648"/>
      <c r="AC21" s="646"/>
      <c r="AD21" s="647"/>
      <c r="AE21" s="648"/>
      <c r="AF21" s="646"/>
      <c r="AG21" s="647"/>
      <c r="AH21" s="648"/>
      <c r="AI21" s="646"/>
      <c r="AJ21" s="647"/>
      <c r="AK21" s="648"/>
      <c r="AL21" s="646"/>
      <c r="AM21" s="647"/>
      <c r="AN21" s="648"/>
      <c r="AO21" s="646"/>
      <c r="AP21" s="647"/>
      <c r="AQ21" s="648"/>
      <c r="AR21" s="646"/>
      <c r="AS21" s="647"/>
      <c r="AT21" s="648"/>
      <c r="AU21" s="646"/>
      <c r="AV21" s="647"/>
      <c r="AW21" s="648"/>
      <c r="AX21" s="646"/>
      <c r="AY21" s="647"/>
      <c r="AZ21" s="648"/>
      <c r="BA21" s="646"/>
      <c r="BB21" s="647"/>
      <c r="BC21" s="648"/>
      <c r="BD21" s="646"/>
      <c r="BE21" s="647"/>
      <c r="BF21" s="648"/>
      <c r="BG21" s="646"/>
      <c r="BH21" s="647"/>
      <c r="BI21" s="648"/>
      <c r="BJ21" s="646"/>
      <c r="BK21" s="647"/>
      <c r="BL21" s="648"/>
      <c r="BM21" s="646"/>
      <c r="BN21" s="647"/>
      <c r="BO21" s="648"/>
      <c r="BP21" s="646"/>
      <c r="BQ21" s="647"/>
      <c r="BR21" s="648"/>
      <c r="BS21" s="646"/>
      <c r="BT21" s="647"/>
      <c r="BU21" s="648"/>
      <c r="BV21" s="646"/>
      <c r="BW21" s="647"/>
      <c r="BX21" s="648"/>
      <c r="BY21" s="646"/>
      <c r="BZ21" s="647"/>
      <c r="CA21" s="648"/>
      <c r="CB21" s="646"/>
      <c r="CC21" s="647"/>
      <c r="CD21" s="648"/>
      <c r="CE21" s="646"/>
      <c r="CF21" s="647"/>
      <c r="CG21" s="648"/>
      <c r="CH21" s="646"/>
      <c r="CI21" s="647"/>
      <c r="CJ21" s="648"/>
      <c r="CK21" s="646"/>
      <c r="CL21" s="647"/>
      <c r="CM21" s="648"/>
      <c r="CN21" s="646"/>
      <c r="CO21" s="647"/>
      <c r="CP21" s="648"/>
      <c r="CQ21" s="646"/>
      <c r="CR21" s="647"/>
      <c r="CS21" s="648"/>
      <c r="CT21" s="646"/>
      <c r="CU21" s="647"/>
      <c r="CV21" s="648"/>
      <c r="CW21" s="646"/>
      <c r="CX21" s="647"/>
      <c r="CY21" s="648"/>
      <c r="CZ21" s="646"/>
      <c r="DA21" s="647"/>
      <c r="DB21" s="648"/>
      <c r="DC21" s="646"/>
      <c r="DD21" s="647"/>
      <c r="DE21" s="648"/>
      <c r="DF21" s="1191"/>
      <c r="DG21" s="1192"/>
      <c r="DH21" s="1192"/>
      <c r="DI21" s="1192"/>
      <c r="DJ21" s="1192"/>
      <c r="DK21" s="1193"/>
    </row>
    <row r="22" spans="2:115" s="15" customFormat="1" ht="40" customHeight="1">
      <c r="B22" s="1240" t="s">
        <v>187</v>
      </c>
      <c r="C22" s="1226" t="s">
        <v>185</v>
      </c>
      <c r="D22" s="1257"/>
      <c r="E22" s="1203"/>
      <c r="F22" s="1204"/>
      <c r="G22" s="1205"/>
      <c r="H22" s="649"/>
      <c r="I22" s="650"/>
      <c r="J22" s="651"/>
      <c r="K22" s="649"/>
      <c r="L22" s="650"/>
      <c r="M22" s="651"/>
      <c r="N22" s="649"/>
      <c r="O22" s="650"/>
      <c r="P22" s="651"/>
      <c r="Q22" s="649"/>
      <c r="R22" s="650"/>
      <c r="S22" s="651"/>
      <c r="T22" s="649"/>
      <c r="U22" s="650"/>
      <c r="V22" s="651"/>
      <c r="W22" s="649"/>
      <c r="X22" s="650"/>
      <c r="Y22" s="651"/>
      <c r="Z22" s="649"/>
      <c r="AA22" s="650"/>
      <c r="AB22" s="651"/>
      <c r="AC22" s="643"/>
      <c r="AD22" s="650"/>
      <c r="AE22" s="652"/>
      <c r="AF22" s="649"/>
      <c r="AG22" s="650"/>
      <c r="AH22" s="651"/>
      <c r="AI22" s="649"/>
      <c r="AJ22" s="650"/>
      <c r="AK22" s="651"/>
      <c r="AL22" s="649"/>
      <c r="AM22" s="650"/>
      <c r="AN22" s="651"/>
      <c r="AO22" s="649"/>
      <c r="AP22" s="650"/>
      <c r="AQ22" s="651"/>
      <c r="AR22" s="649"/>
      <c r="AS22" s="650"/>
      <c r="AT22" s="651"/>
      <c r="AU22" s="649"/>
      <c r="AV22" s="650"/>
      <c r="AW22" s="651"/>
      <c r="AX22" s="649"/>
      <c r="AY22" s="650"/>
      <c r="AZ22" s="651"/>
      <c r="BA22" s="649"/>
      <c r="BB22" s="650"/>
      <c r="BC22" s="651"/>
      <c r="BD22" s="649"/>
      <c r="BE22" s="650"/>
      <c r="BF22" s="651"/>
      <c r="BG22" s="649"/>
      <c r="BH22" s="650"/>
      <c r="BI22" s="651"/>
      <c r="BJ22" s="649"/>
      <c r="BK22" s="650"/>
      <c r="BL22" s="651"/>
      <c r="BM22" s="643"/>
      <c r="BN22" s="650"/>
      <c r="BO22" s="652"/>
      <c r="BP22" s="649"/>
      <c r="BQ22" s="650"/>
      <c r="BR22" s="651"/>
      <c r="BS22" s="649"/>
      <c r="BT22" s="650"/>
      <c r="BU22" s="651"/>
      <c r="BV22" s="649"/>
      <c r="BW22" s="650"/>
      <c r="BX22" s="651"/>
      <c r="BY22" s="649"/>
      <c r="BZ22" s="650"/>
      <c r="CA22" s="651"/>
      <c r="CB22" s="649"/>
      <c r="CC22" s="650"/>
      <c r="CD22" s="651"/>
      <c r="CE22" s="649"/>
      <c r="CF22" s="650"/>
      <c r="CG22" s="651"/>
      <c r="CH22" s="649"/>
      <c r="CI22" s="650"/>
      <c r="CJ22" s="651"/>
      <c r="CK22" s="649"/>
      <c r="CL22" s="650"/>
      <c r="CM22" s="651"/>
      <c r="CN22" s="649"/>
      <c r="CO22" s="650"/>
      <c r="CP22" s="651"/>
      <c r="CQ22" s="649"/>
      <c r="CR22" s="650"/>
      <c r="CS22" s="651"/>
      <c r="CT22" s="649"/>
      <c r="CU22" s="650"/>
      <c r="CV22" s="651"/>
      <c r="CW22" s="643"/>
      <c r="CX22" s="650"/>
      <c r="CY22" s="652"/>
      <c r="CZ22" s="649"/>
      <c r="DA22" s="650"/>
      <c r="DB22" s="651"/>
      <c r="DC22" s="649"/>
      <c r="DD22" s="650"/>
      <c r="DE22" s="651"/>
      <c r="DF22" s="1191"/>
      <c r="DG22" s="1192"/>
      <c r="DH22" s="1192"/>
      <c r="DI22" s="1192"/>
      <c r="DJ22" s="1192"/>
      <c r="DK22" s="1193"/>
    </row>
    <row r="23" spans="2:115" s="15" customFormat="1" ht="40" customHeight="1">
      <c r="B23" s="1241"/>
      <c r="C23" s="1206" t="s">
        <v>730</v>
      </c>
      <c r="D23" s="1207"/>
      <c r="E23" s="1197"/>
      <c r="F23" s="1198"/>
      <c r="G23" s="1199"/>
      <c r="H23" s="649"/>
      <c r="I23" s="650"/>
      <c r="J23" s="651"/>
      <c r="K23" s="649"/>
      <c r="L23" s="650"/>
      <c r="M23" s="651"/>
      <c r="N23" s="649"/>
      <c r="O23" s="650"/>
      <c r="P23" s="651"/>
      <c r="Q23" s="649"/>
      <c r="R23" s="650"/>
      <c r="S23" s="651"/>
      <c r="T23" s="649"/>
      <c r="U23" s="650"/>
      <c r="V23" s="651"/>
      <c r="W23" s="649"/>
      <c r="X23" s="650"/>
      <c r="Y23" s="651"/>
      <c r="Z23" s="649"/>
      <c r="AA23" s="650"/>
      <c r="AB23" s="651"/>
      <c r="AC23" s="649"/>
      <c r="AD23" s="650"/>
      <c r="AE23" s="652"/>
      <c r="AF23" s="649"/>
      <c r="AG23" s="650"/>
      <c r="AH23" s="651"/>
      <c r="AI23" s="649"/>
      <c r="AJ23" s="650"/>
      <c r="AK23" s="651"/>
      <c r="AL23" s="649"/>
      <c r="AM23" s="650"/>
      <c r="AN23" s="651"/>
      <c r="AO23" s="649"/>
      <c r="AP23" s="650"/>
      <c r="AQ23" s="651"/>
      <c r="AR23" s="649"/>
      <c r="AS23" s="650"/>
      <c r="AT23" s="654"/>
      <c r="AU23" s="649"/>
      <c r="AV23" s="650"/>
      <c r="AW23" s="651"/>
      <c r="AX23" s="649"/>
      <c r="AY23" s="650"/>
      <c r="AZ23" s="651"/>
      <c r="BA23" s="649"/>
      <c r="BB23" s="650"/>
      <c r="BC23" s="651"/>
      <c r="BD23" s="649"/>
      <c r="BE23" s="650"/>
      <c r="BF23" s="651"/>
      <c r="BG23" s="649"/>
      <c r="BH23" s="650"/>
      <c r="BI23" s="651"/>
      <c r="BJ23" s="649"/>
      <c r="BK23" s="650"/>
      <c r="BL23" s="651"/>
      <c r="BM23" s="649"/>
      <c r="BN23" s="650"/>
      <c r="BO23" s="652"/>
      <c r="BP23" s="649"/>
      <c r="BQ23" s="650"/>
      <c r="BR23" s="651"/>
      <c r="BS23" s="649"/>
      <c r="BT23" s="650"/>
      <c r="BU23" s="651"/>
      <c r="BV23" s="649"/>
      <c r="BW23" s="650"/>
      <c r="BX23" s="651"/>
      <c r="BY23" s="649"/>
      <c r="BZ23" s="650"/>
      <c r="CA23" s="651"/>
      <c r="CB23" s="649"/>
      <c r="CC23" s="650"/>
      <c r="CD23" s="654"/>
      <c r="CE23" s="649"/>
      <c r="CF23" s="650"/>
      <c r="CG23" s="651"/>
      <c r="CH23" s="649"/>
      <c r="CI23" s="650"/>
      <c r="CJ23" s="651"/>
      <c r="CK23" s="649"/>
      <c r="CL23" s="650"/>
      <c r="CM23" s="651"/>
      <c r="CN23" s="649"/>
      <c r="CO23" s="650"/>
      <c r="CP23" s="651"/>
      <c r="CQ23" s="649"/>
      <c r="CR23" s="650"/>
      <c r="CS23" s="651"/>
      <c r="CT23" s="649"/>
      <c r="CU23" s="650"/>
      <c r="CV23" s="651"/>
      <c r="CW23" s="649"/>
      <c r="CX23" s="650"/>
      <c r="CY23" s="652"/>
      <c r="CZ23" s="649"/>
      <c r="DA23" s="650"/>
      <c r="DB23" s="651"/>
      <c r="DC23" s="649"/>
      <c r="DD23" s="650"/>
      <c r="DE23" s="651"/>
      <c r="DF23" s="1191"/>
      <c r="DG23" s="1192"/>
      <c r="DH23" s="1192"/>
      <c r="DI23" s="1192"/>
      <c r="DJ23" s="1192"/>
      <c r="DK23" s="1193"/>
    </row>
    <row r="24" spans="2:115" s="15" customFormat="1" ht="40" customHeight="1">
      <c r="B24" s="1241"/>
      <c r="C24" s="1206" t="s">
        <v>765</v>
      </c>
      <c r="D24" s="1207"/>
      <c r="E24" s="1217"/>
      <c r="F24" s="1218"/>
      <c r="G24" s="1219"/>
      <c r="H24" s="653"/>
      <c r="I24" s="652"/>
      <c r="J24" s="654"/>
      <c r="K24" s="653"/>
      <c r="L24" s="652"/>
      <c r="M24" s="654"/>
      <c r="N24" s="653"/>
      <c r="O24" s="652"/>
      <c r="P24" s="654"/>
      <c r="Q24" s="653"/>
      <c r="R24" s="652"/>
      <c r="S24" s="654"/>
      <c r="T24" s="653"/>
      <c r="U24" s="652"/>
      <c r="V24" s="654"/>
      <c r="W24" s="653"/>
      <c r="X24" s="652"/>
      <c r="Y24" s="654"/>
      <c r="Z24" s="653"/>
      <c r="AA24" s="652"/>
      <c r="AB24" s="654"/>
      <c r="AC24" s="653"/>
      <c r="AD24" s="652"/>
      <c r="AE24" s="652"/>
      <c r="AF24" s="653"/>
      <c r="AG24" s="652"/>
      <c r="AH24" s="654"/>
      <c r="AI24" s="653"/>
      <c r="AJ24" s="652"/>
      <c r="AK24" s="654"/>
      <c r="AL24" s="653"/>
      <c r="AM24" s="652"/>
      <c r="AN24" s="654"/>
      <c r="AO24" s="653"/>
      <c r="AP24" s="652"/>
      <c r="AQ24" s="654"/>
      <c r="AR24" s="653"/>
      <c r="AS24" s="652"/>
      <c r="AT24" s="654"/>
      <c r="AU24" s="653"/>
      <c r="AV24" s="652"/>
      <c r="AW24" s="654"/>
      <c r="AX24" s="653"/>
      <c r="AY24" s="652"/>
      <c r="AZ24" s="654"/>
      <c r="BA24" s="653"/>
      <c r="BB24" s="652"/>
      <c r="BC24" s="654"/>
      <c r="BD24" s="653"/>
      <c r="BE24" s="652"/>
      <c r="BF24" s="654"/>
      <c r="BG24" s="653"/>
      <c r="BH24" s="652"/>
      <c r="BI24" s="654"/>
      <c r="BJ24" s="653"/>
      <c r="BK24" s="652"/>
      <c r="BL24" s="654"/>
      <c r="BM24" s="653"/>
      <c r="BN24" s="652"/>
      <c r="BO24" s="652"/>
      <c r="BP24" s="653"/>
      <c r="BQ24" s="652"/>
      <c r="BR24" s="654"/>
      <c r="BS24" s="653"/>
      <c r="BT24" s="652"/>
      <c r="BU24" s="654"/>
      <c r="BV24" s="653"/>
      <c r="BW24" s="652"/>
      <c r="BX24" s="654"/>
      <c r="BY24" s="653"/>
      <c r="BZ24" s="652"/>
      <c r="CA24" s="654"/>
      <c r="CB24" s="653"/>
      <c r="CC24" s="652"/>
      <c r="CD24" s="654"/>
      <c r="CE24" s="653"/>
      <c r="CF24" s="652"/>
      <c r="CG24" s="654"/>
      <c r="CH24" s="653"/>
      <c r="CI24" s="652"/>
      <c r="CJ24" s="654"/>
      <c r="CK24" s="653"/>
      <c r="CL24" s="652"/>
      <c r="CM24" s="654"/>
      <c r="CN24" s="653"/>
      <c r="CO24" s="652"/>
      <c r="CP24" s="654"/>
      <c r="CQ24" s="653"/>
      <c r="CR24" s="652"/>
      <c r="CS24" s="654"/>
      <c r="CT24" s="653"/>
      <c r="CU24" s="652"/>
      <c r="CV24" s="654"/>
      <c r="CW24" s="653"/>
      <c r="CX24" s="652"/>
      <c r="CY24" s="652"/>
      <c r="CZ24" s="653"/>
      <c r="DA24" s="652"/>
      <c r="DB24" s="654"/>
      <c r="DC24" s="653"/>
      <c r="DD24" s="652"/>
      <c r="DE24" s="654"/>
      <c r="DF24" s="1191"/>
      <c r="DG24" s="1192"/>
      <c r="DH24" s="1192"/>
      <c r="DI24" s="1192"/>
      <c r="DJ24" s="1192"/>
      <c r="DK24" s="1193"/>
    </row>
    <row r="25" spans="2:115" s="15" customFormat="1" ht="40" customHeight="1">
      <c r="B25" s="1241"/>
      <c r="C25" s="1206" t="s">
        <v>731</v>
      </c>
      <c r="D25" s="1207"/>
      <c r="E25" s="1197"/>
      <c r="F25" s="1198"/>
      <c r="G25" s="1199"/>
      <c r="H25" s="653"/>
      <c r="I25" s="652"/>
      <c r="J25" s="654"/>
      <c r="K25" s="653"/>
      <c r="L25" s="652"/>
      <c r="M25" s="654"/>
      <c r="N25" s="653"/>
      <c r="O25" s="652"/>
      <c r="P25" s="654"/>
      <c r="Q25" s="653"/>
      <c r="R25" s="652"/>
      <c r="S25" s="654"/>
      <c r="T25" s="653"/>
      <c r="U25" s="652"/>
      <c r="V25" s="654"/>
      <c r="W25" s="653"/>
      <c r="X25" s="652"/>
      <c r="Y25" s="654"/>
      <c r="Z25" s="653"/>
      <c r="AA25" s="652"/>
      <c r="AB25" s="654"/>
      <c r="AC25" s="653"/>
      <c r="AD25" s="652"/>
      <c r="AE25" s="652"/>
      <c r="AF25" s="653"/>
      <c r="AG25" s="652"/>
      <c r="AH25" s="654"/>
      <c r="AI25" s="653"/>
      <c r="AJ25" s="652"/>
      <c r="AK25" s="654"/>
      <c r="AL25" s="653"/>
      <c r="AM25" s="652"/>
      <c r="AN25" s="654"/>
      <c r="AO25" s="653"/>
      <c r="AP25" s="652"/>
      <c r="AQ25" s="654"/>
      <c r="AR25" s="653"/>
      <c r="AS25" s="652"/>
      <c r="AT25" s="654"/>
      <c r="AU25" s="653"/>
      <c r="AV25" s="652"/>
      <c r="AW25" s="654"/>
      <c r="AX25" s="653"/>
      <c r="AY25" s="652"/>
      <c r="AZ25" s="654"/>
      <c r="BA25" s="653"/>
      <c r="BB25" s="652"/>
      <c r="BC25" s="654"/>
      <c r="BD25" s="653"/>
      <c r="BE25" s="652"/>
      <c r="BF25" s="654"/>
      <c r="BG25" s="653"/>
      <c r="BH25" s="652"/>
      <c r="BI25" s="654"/>
      <c r="BJ25" s="653"/>
      <c r="BK25" s="652"/>
      <c r="BL25" s="654"/>
      <c r="BM25" s="653"/>
      <c r="BN25" s="652"/>
      <c r="BO25" s="652"/>
      <c r="BP25" s="653"/>
      <c r="BQ25" s="652"/>
      <c r="BR25" s="654"/>
      <c r="BS25" s="653"/>
      <c r="BT25" s="652"/>
      <c r="BU25" s="654"/>
      <c r="BV25" s="653"/>
      <c r="BW25" s="652"/>
      <c r="BX25" s="654"/>
      <c r="BY25" s="653"/>
      <c r="BZ25" s="652"/>
      <c r="CA25" s="654"/>
      <c r="CB25" s="653"/>
      <c r="CC25" s="652"/>
      <c r="CD25" s="654"/>
      <c r="CE25" s="653"/>
      <c r="CF25" s="652"/>
      <c r="CG25" s="654"/>
      <c r="CH25" s="653"/>
      <c r="CI25" s="652"/>
      <c r="CJ25" s="654"/>
      <c r="CK25" s="653"/>
      <c r="CL25" s="652"/>
      <c r="CM25" s="654"/>
      <c r="CN25" s="653"/>
      <c r="CO25" s="652"/>
      <c r="CP25" s="654"/>
      <c r="CQ25" s="653"/>
      <c r="CR25" s="652"/>
      <c r="CS25" s="654"/>
      <c r="CT25" s="653"/>
      <c r="CU25" s="652"/>
      <c r="CV25" s="654"/>
      <c r="CW25" s="653"/>
      <c r="CX25" s="652"/>
      <c r="CY25" s="652"/>
      <c r="CZ25" s="653"/>
      <c r="DA25" s="652"/>
      <c r="DB25" s="654"/>
      <c r="DC25" s="653"/>
      <c r="DD25" s="652"/>
      <c r="DE25" s="654"/>
      <c r="DF25" s="1191"/>
      <c r="DG25" s="1192"/>
      <c r="DH25" s="1192"/>
      <c r="DI25" s="1192"/>
      <c r="DJ25" s="1192"/>
      <c r="DK25" s="1193"/>
    </row>
    <row r="26" spans="2:115" s="15" customFormat="1" ht="40" customHeight="1">
      <c r="B26" s="1241"/>
      <c r="C26" s="1206" t="s">
        <v>723</v>
      </c>
      <c r="D26" s="1207"/>
      <c r="E26" s="1197"/>
      <c r="F26" s="1198"/>
      <c r="G26" s="1199"/>
      <c r="H26" s="653"/>
      <c r="I26" s="652"/>
      <c r="J26" s="654"/>
      <c r="K26" s="653"/>
      <c r="L26" s="652"/>
      <c r="M26" s="654"/>
      <c r="N26" s="653"/>
      <c r="O26" s="652"/>
      <c r="P26" s="654"/>
      <c r="Q26" s="653"/>
      <c r="R26" s="652"/>
      <c r="S26" s="654"/>
      <c r="T26" s="653"/>
      <c r="U26" s="652"/>
      <c r="V26" s="654"/>
      <c r="W26" s="653"/>
      <c r="X26" s="652"/>
      <c r="Y26" s="654"/>
      <c r="Z26" s="653"/>
      <c r="AA26" s="652"/>
      <c r="AB26" s="654"/>
      <c r="AC26" s="653"/>
      <c r="AD26" s="652"/>
      <c r="AE26" s="652"/>
      <c r="AF26" s="653"/>
      <c r="AG26" s="652"/>
      <c r="AH26" s="654"/>
      <c r="AI26" s="653"/>
      <c r="AJ26" s="652"/>
      <c r="AK26" s="654"/>
      <c r="AL26" s="653"/>
      <c r="AM26" s="652"/>
      <c r="AN26" s="654"/>
      <c r="AO26" s="653"/>
      <c r="AP26" s="652"/>
      <c r="AQ26" s="654"/>
      <c r="AR26" s="653"/>
      <c r="AS26" s="652"/>
      <c r="AT26" s="654"/>
      <c r="AU26" s="653"/>
      <c r="AV26" s="652"/>
      <c r="AW26" s="654"/>
      <c r="AX26" s="653"/>
      <c r="AY26" s="652"/>
      <c r="AZ26" s="654"/>
      <c r="BA26" s="653"/>
      <c r="BB26" s="652"/>
      <c r="BC26" s="654"/>
      <c r="BD26" s="653"/>
      <c r="BE26" s="652"/>
      <c r="BF26" s="654"/>
      <c r="BG26" s="653"/>
      <c r="BH26" s="652"/>
      <c r="BI26" s="654"/>
      <c r="BJ26" s="653"/>
      <c r="BK26" s="652"/>
      <c r="BL26" s="654"/>
      <c r="BM26" s="653"/>
      <c r="BN26" s="652"/>
      <c r="BO26" s="652"/>
      <c r="BP26" s="653"/>
      <c r="BQ26" s="652"/>
      <c r="BR26" s="654"/>
      <c r="BS26" s="653"/>
      <c r="BT26" s="652"/>
      <c r="BU26" s="654"/>
      <c r="BV26" s="653"/>
      <c r="BW26" s="652"/>
      <c r="BX26" s="654"/>
      <c r="BY26" s="653"/>
      <c r="BZ26" s="652"/>
      <c r="CA26" s="654"/>
      <c r="CB26" s="653"/>
      <c r="CC26" s="652"/>
      <c r="CD26" s="654"/>
      <c r="CE26" s="653"/>
      <c r="CF26" s="652"/>
      <c r="CG26" s="654"/>
      <c r="CH26" s="653"/>
      <c r="CI26" s="652"/>
      <c r="CJ26" s="654"/>
      <c r="CK26" s="653"/>
      <c r="CL26" s="652"/>
      <c r="CM26" s="654"/>
      <c r="CN26" s="653"/>
      <c r="CO26" s="652"/>
      <c r="CP26" s="654"/>
      <c r="CQ26" s="653"/>
      <c r="CR26" s="652"/>
      <c r="CS26" s="654"/>
      <c r="CT26" s="653"/>
      <c r="CU26" s="652"/>
      <c r="CV26" s="654"/>
      <c r="CW26" s="653"/>
      <c r="CX26" s="652"/>
      <c r="CY26" s="652"/>
      <c r="CZ26" s="653"/>
      <c r="DA26" s="652"/>
      <c r="DB26" s="654"/>
      <c r="DC26" s="653"/>
      <c r="DD26" s="652"/>
      <c r="DE26" s="654"/>
      <c r="DF26" s="1191"/>
      <c r="DG26" s="1192"/>
      <c r="DH26" s="1192"/>
      <c r="DI26" s="1192"/>
      <c r="DJ26" s="1192"/>
      <c r="DK26" s="1193"/>
    </row>
    <row r="27" spans="2:115" s="15" customFormat="1" ht="40" customHeight="1">
      <c r="B27" s="1242"/>
      <c r="C27" s="1215" t="s">
        <v>729</v>
      </c>
      <c r="D27" s="1216"/>
      <c r="E27" s="1210"/>
      <c r="F27" s="1211"/>
      <c r="G27" s="1212"/>
      <c r="H27" s="646"/>
      <c r="I27" s="647"/>
      <c r="J27" s="648"/>
      <c r="K27" s="646"/>
      <c r="L27" s="647"/>
      <c r="M27" s="648"/>
      <c r="N27" s="646"/>
      <c r="O27" s="647"/>
      <c r="P27" s="648"/>
      <c r="Q27" s="646"/>
      <c r="R27" s="647"/>
      <c r="S27" s="648"/>
      <c r="T27" s="646"/>
      <c r="U27" s="647"/>
      <c r="V27" s="648"/>
      <c r="W27" s="646"/>
      <c r="X27" s="647"/>
      <c r="Y27" s="648"/>
      <c r="Z27" s="646"/>
      <c r="AA27" s="647"/>
      <c r="AB27" s="648"/>
      <c r="AC27" s="646"/>
      <c r="AD27" s="647"/>
      <c r="AE27" s="648"/>
      <c r="AF27" s="646"/>
      <c r="AG27" s="647"/>
      <c r="AH27" s="648"/>
      <c r="AI27" s="646"/>
      <c r="AJ27" s="647"/>
      <c r="AK27" s="648"/>
      <c r="AL27" s="646"/>
      <c r="AM27" s="647"/>
      <c r="AN27" s="648"/>
      <c r="AO27" s="646"/>
      <c r="AP27" s="647"/>
      <c r="AQ27" s="648"/>
      <c r="AR27" s="646"/>
      <c r="AS27" s="647"/>
      <c r="AT27" s="648"/>
      <c r="AU27" s="646"/>
      <c r="AV27" s="647"/>
      <c r="AW27" s="648"/>
      <c r="AX27" s="646"/>
      <c r="AY27" s="647"/>
      <c r="AZ27" s="648"/>
      <c r="BA27" s="646"/>
      <c r="BB27" s="647"/>
      <c r="BC27" s="648"/>
      <c r="BD27" s="646"/>
      <c r="BE27" s="647"/>
      <c r="BF27" s="648"/>
      <c r="BG27" s="646"/>
      <c r="BH27" s="647"/>
      <c r="BI27" s="648"/>
      <c r="BJ27" s="646"/>
      <c r="BK27" s="647"/>
      <c r="BL27" s="648"/>
      <c r="BM27" s="646"/>
      <c r="BN27" s="647"/>
      <c r="BO27" s="648"/>
      <c r="BP27" s="646"/>
      <c r="BQ27" s="647"/>
      <c r="BR27" s="648"/>
      <c r="BS27" s="646"/>
      <c r="BT27" s="647"/>
      <c r="BU27" s="648"/>
      <c r="BV27" s="646"/>
      <c r="BW27" s="647"/>
      <c r="BX27" s="648"/>
      <c r="BY27" s="646"/>
      <c r="BZ27" s="647"/>
      <c r="CA27" s="648"/>
      <c r="CB27" s="646"/>
      <c r="CC27" s="647"/>
      <c r="CD27" s="648"/>
      <c r="CE27" s="646"/>
      <c r="CF27" s="647"/>
      <c r="CG27" s="648"/>
      <c r="CH27" s="646"/>
      <c r="CI27" s="647"/>
      <c r="CJ27" s="648"/>
      <c r="CK27" s="646"/>
      <c r="CL27" s="647"/>
      <c r="CM27" s="648"/>
      <c r="CN27" s="646"/>
      <c r="CO27" s="647"/>
      <c r="CP27" s="648"/>
      <c r="CQ27" s="646"/>
      <c r="CR27" s="647"/>
      <c r="CS27" s="648"/>
      <c r="CT27" s="646"/>
      <c r="CU27" s="647"/>
      <c r="CV27" s="648"/>
      <c r="CW27" s="646"/>
      <c r="CX27" s="647"/>
      <c r="CY27" s="648"/>
      <c r="CZ27" s="646"/>
      <c r="DA27" s="647"/>
      <c r="DB27" s="648"/>
      <c r="DC27" s="646"/>
      <c r="DD27" s="647"/>
      <c r="DE27" s="648"/>
      <c r="DF27" s="1194"/>
      <c r="DG27" s="1195"/>
      <c r="DH27" s="1195"/>
      <c r="DI27" s="1195"/>
      <c r="DJ27" s="1195"/>
      <c r="DK27" s="1196"/>
    </row>
    <row r="28" spans="2:115" s="15" customFormat="1" ht="40" customHeight="1">
      <c r="B28" s="1235" t="s">
        <v>188</v>
      </c>
      <c r="C28" s="1226" t="s">
        <v>732</v>
      </c>
      <c r="D28" s="1227"/>
      <c r="E28" s="1247"/>
      <c r="F28" s="1248"/>
      <c r="G28" s="1249"/>
      <c r="H28" s="151"/>
      <c r="I28" s="151"/>
      <c r="J28" s="151"/>
      <c r="K28" s="151"/>
      <c r="L28" s="151"/>
      <c r="M28" s="151"/>
      <c r="N28" s="151"/>
      <c r="O28" s="151"/>
      <c r="P28" s="151"/>
      <c r="Q28" s="151"/>
      <c r="R28" s="151"/>
      <c r="S28" s="151"/>
      <c r="T28" s="151"/>
      <c r="U28" s="152"/>
      <c r="V28" s="152"/>
      <c r="W28" s="152"/>
      <c r="X28" s="152"/>
      <c r="Y28" s="152"/>
      <c r="Z28" s="152"/>
      <c r="AA28" s="152"/>
      <c r="AB28" s="152"/>
      <c r="AC28" s="152"/>
      <c r="AD28" s="152"/>
      <c r="AE28" s="152"/>
      <c r="AF28" s="152"/>
      <c r="AG28" s="152"/>
      <c r="AH28" s="152"/>
      <c r="AI28" s="152"/>
      <c r="AJ28" s="152"/>
      <c r="AK28" s="152"/>
      <c r="AL28" s="152"/>
      <c r="AM28" s="152"/>
      <c r="AN28" s="152"/>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row>
    <row r="29" spans="2:115" s="15" customFormat="1" ht="40" customHeight="1">
      <c r="B29" s="1250"/>
      <c r="C29" s="1206" t="s">
        <v>733</v>
      </c>
      <c r="D29" s="1207"/>
      <c r="E29" s="1217"/>
      <c r="F29" s="1218"/>
      <c r="G29" s="1219"/>
      <c r="H29" s="151"/>
      <c r="I29" s="151"/>
      <c r="J29" s="151"/>
      <c r="K29" s="151"/>
      <c r="L29" s="151"/>
      <c r="M29" s="151"/>
      <c r="N29" s="151"/>
      <c r="O29" s="151"/>
      <c r="P29" s="151"/>
      <c r="Q29" s="151"/>
      <c r="R29" s="151"/>
      <c r="S29" s="151"/>
      <c r="T29" s="153"/>
      <c r="U29" s="154"/>
      <c r="V29" s="154"/>
      <c r="W29" s="154"/>
      <c r="X29" s="154"/>
      <c r="Y29" s="154"/>
      <c r="Z29" s="154"/>
      <c r="AA29" s="154"/>
      <c r="AB29" s="154"/>
      <c r="AC29" s="154"/>
      <c r="AD29" s="154"/>
      <c r="AE29" s="154"/>
      <c r="AF29" s="154"/>
      <c r="AG29" s="154"/>
      <c r="AH29" s="154"/>
      <c r="AI29" s="154"/>
      <c r="AJ29" s="154"/>
      <c r="AK29" s="154"/>
      <c r="AL29" s="154"/>
      <c r="AM29" s="154"/>
      <c r="AN29" s="154"/>
      <c r="AO29" s="150"/>
      <c r="AP29" s="150"/>
      <c r="AQ29" s="150"/>
      <c r="AR29" s="150"/>
      <c r="AS29" s="150"/>
      <c r="AT29" s="150"/>
      <c r="AU29" s="150"/>
      <c r="AV29" s="150"/>
      <c r="AW29" s="150"/>
      <c r="AX29" s="150"/>
      <c r="AY29" s="150"/>
      <c r="AZ29" s="150"/>
      <c r="BA29" s="150"/>
      <c r="BB29" s="150"/>
      <c r="BC29" s="150"/>
      <c r="BD29" s="150"/>
      <c r="BE29" s="150"/>
      <c r="BF29" s="150"/>
      <c r="BG29" s="150"/>
      <c r="BH29" s="150"/>
      <c r="BI29" s="150"/>
      <c r="BJ29" s="150"/>
      <c r="BK29" s="150"/>
      <c r="BL29" s="150"/>
      <c r="BM29" s="150"/>
      <c r="BN29" s="150"/>
      <c r="BO29" s="150"/>
      <c r="BP29" s="150"/>
      <c r="BQ29" s="150"/>
      <c r="BR29" s="150"/>
      <c r="BS29" s="150"/>
      <c r="BT29" s="150"/>
      <c r="BU29" s="150"/>
      <c r="BV29" s="150"/>
      <c r="BW29" s="150"/>
      <c r="BX29" s="150"/>
      <c r="BY29" s="150"/>
      <c r="BZ29" s="150"/>
      <c r="CA29" s="150"/>
      <c r="CB29" s="150"/>
      <c r="CC29" s="150"/>
      <c r="CD29" s="150"/>
      <c r="CE29" s="150"/>
      <c r="CF29" s="150"/>
      <c r="CG29" s="150"/>
      <c r="CH29" s="150"/>
      <c r="CI29" s="150"/>
      <c r="CJ29" s="150"/>
      <c r="CK29" s="150"/>
      <c r="CL29" s="150"/>
      <c r="CM29" s="150"/>
      <c r="CN29" s="150"/>
      <c r="CO29" s="150"/>
      <c r="CP29" s="150"/>
      <c r="CQ29" s="150"/>
      <c r="CR29" s="150"/>
      <c r="CS29" s="150"/>
      <c r="CT29" s="150"/>
      <c r="CU29" s="150"/>
      <c r="CV29" s="150"/>
      <c r="CW29" s="150"/>
      <c r="CX29" s="150"/>
      <c r="CY29" s="150"/>
      <c r="CZ29" s="150"/>
      <c r="DA29" s="150"/>
      <c r="DB29" s="150"/>
      <c r="DC29" s="150"/>
      <c r="DD29" s="150"/>
      <c r="DE29" s="150"/>
      <c r="DF29" s="150"/>
      <c r="DG29" s="150"/>
      <c r="DH29" s="150"/>
      <c r="DI29" s="150"/>
      <c r="DJ29" s="150"/>
      <c r="DK29" s="150"/>
    </row>
    <row r="30" spans="2:115" s="15" customFormat="1" ht="40" customHeight="1">
      <c r="B30" s="1236"/>
      <c r="C30" s="1208" t="s">
        <v>851</v>
      </c>
      <c r="D30" s="1209"/>
      <c r="E30" s="1210"/>
      <c r="F30" s="1211"/>
      <c r="G30" s="1212"/>
      <c r="H30" s="151"/>
      <c r="I30" s="151"/>
      <c r="J30" s="151"/>
      <c r="K30" s="151"/>
      <c r="L30" s="151"/>
      <c r="M30" s="151"/>
      <c r="N30" s="151"/>
      <c r="O30" s="151"/>
      <c r="P30" s="151"/>
      <c r="Q30" s="151"/>
      <c r="R30" s="151"/>
      <c r="S30" s="151"/>
      <c r="T30" s="153"/>
      <c r="U30" s="154"/>
      <c r="V30" s="154"/>
      <c r="W30" s="154"/>
      <c r="X30" s="154"/>
      <c r="Y30" s="154"/>
      <c r="Z30" s="154"/>
      <c r="AA30" s="154"/>
      <c r="AB30" s="154"/>
      <c r="AC30" s="154"/>
      <c r="AD30" s="154"/>
      <c r="AE30" s="154"/>
      <c r="AF30" s="154"/>
      <c r="AG30" s="154"/>
      <c r="AH30" s="154"/>
      <c r="AI30" s="154"/>
      <c r="AJ30" s="154"/>
      <c r="AK30" s="154"/>
      <c r="AL30" s="154"/>
      <c r="AM30" s="154"/>
      <c r="AN30" s="154"/>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c r="DJ30" s="150"/>
      <c r="DK30" s="150"/>
    </row>
    <row r="31" spans="2:115" s="15" customFormat="1" ht="40" customHeight="1">
      <c r="B31" s="1235" t="s">
        <v>216</v>
      </c>
      <c r="C31" s="1237" t="s">
        <v>734</v>
      </c>
      <c r="D31" s="1238"/>
      <c r="E31" s="1247"/>
      <c r="F31" s="1248"/>
      <c r="G31" s="1249"/>
      <c r="H31" s="151"/>
      <c r="I31" s="151"/>
      <c r="J31" s="151"/>
      <c r="K31" s="151"/>
      <c r="L31" s="151"/>
      <c r="M31" s="151"/>
      <c r="N31" s="151"/>
      <c r="O31" s="151"/>
      <c r="P31" s="151"/>
      <c r="Q31" s="151"/>
      <c r="R31" s="151"/>
      <c r="S31" s="151"/>
      <c r="T31" s="153"/>
      <c r="U31" s="154"/>
      <c r="V31" s="154"/>
      <c r="W31" s="154"/>
      <c r="X31" s="154"/>
      <c r="Y31" s="154"/>
      <c r="Z31" s="154"/>
      <c r="AA31" s="154"/>
      <c r="AB31" s="154"/>
      <c r="AC31" s="154"/>
      <c r="AD31" s="154"/>
      <c r="AE31" s="154"/>
      <c r="AF31" s="154"/>
      <c r="AG31" s="154"/>
      <c r="AH31" s="154"/>
      <c r="AI31" s="154"/>
      <c r="AJ31" s="154"/>
      <c r="AK31" s="154"/>
      <c r="AL31" s="154"/>
      <c r="AM31" s="154"/>
      <c r="AN31" s="154"/>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c r="DJ31" s="150"/>
      <c r="DK31" s="150"/>
    </row>
    <row r="32" spans="2:115" s="15" customFormat="1" ht="40" customHeight="1">
      <c r="B32" s="1236"/>
      <c r="C32" s="1208" t="s">
        <v>735</v>
      </c>
      <c r="D32" s="1209"/>
      <c r="E32" s="1210"/>
      <c r="F32" s="1211"/>
      <c r="G32" s="1212"/>
      <c r="H32" s="151"/>
      <c r="I32" s="151"/>
      <c r="J32" s="151"/>
      <c r="K32" s="151"/>
      <c r="L32" s="151"/>
      <c r="M32" s="151"/>
      <c r="N32" s="151"/>
      <c r="O32" s="151"/>
      <c r="P32" s="151"/>
      <c r="Q32" s="151"/>
      <c r="R32" s="151"/>
      <c r="S32" s="151"/>
      <c r="T32" s="153"/>
      <c r="U32" s="154"/>
      <c r="V32" s="154"/>
      <c r="W32" s="154"/>
      <c r="X32" s="154"/>
      <c r="Y32" s="154"/>
      <c r="Z32" s="154"/>
      <c r="AA32" s="154"/>
      <c r="AB32" s="154"/>
      <c r="AC32" s="154"/>
      <c r="AD32" s="154"/>
      <c r="AE32" s="154"/>
      <c r="AF32" s="154"/>
      <c r="AG32" s="154"/>
      <c r="AH32" s="154"/>
      <c r="AI32" s="154"/>
      <c r="AJ32" s="154"/>
      <c r="AK32" s="154"/>
      <c r="AL32" s="154"/>
      <c r="AM32" s="154"/>
      <c r="AN32" s="154"/>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c r="DJ32" s="150"/>
      <c r="DK32" s="150"/>
    </row>
    <row r="33" spans="1:115" s="15" customFormat="1" ht="40" customHeight="1">
      <c r="B33" s="277" t="s">
        <v>11</v>
      </c>
      <c r="C33" s="1215" t="s">
        <v>736</v>
      </c>
      <c r="D33" s="1225"/>
      <c r="E33" s="1258"/>
      <c r="F33" s="1259"/>
      <c r="G33" s="1260"/>
      <c r="H33" s="151"/>
      <c r="I33" s="151"/>
      <c r="J33" s="151"/>
      <c r="K33" s="151"/>
      <c r="L33" s="151"/>
      <c r="M33" s="151"/>
      <c r="N33" s="151"/>
      <c r="O33" s="151"/>
      <c r="P33" s="151"/>
      <c r="Q33" s="151"/>
      <c r="R33" s="151"/>
      <c r="S33" s="151"/>
      <c r="T33" s="153"/>
      <c r="U33" s="154"/>
      <c r="V33" s="154"/>
      <c r="W33" s="154"/>
      <c r="X33" s="154"/>
      <c r="Y33" s="154"/>
      <c r="Z33" s="154"/>
      <c r="AA33" s="154"/>
      <c r="AB33" s="154"/>
      <c r="AC33" s="154"/>
      <c r="AD33" s="154"/>
      <c r="AE33" s="154"/>
      <c r="AF33" s="154"/>
      <c r="AG33" s="154"/>
      <c r="AH33" s="154"/>
      <c r="AI33" s="154"/>
      <c r="AJ33" s="154"/>
      <c r="AK33" s="154"/>
      <c r="AL33" s="154"/>
      <c r="AM33" s="154"/>
      <c r="AN33" s="154"/>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c r="DJ33" s="150"/>
      <c r="DK33" s="150"/>
    </row>
    <row r="34" spans="1:115" s="15" customFormat="1" ht="40" customHeight="1">
      <c r="B34" s="1222" t="s">
        <v>766</v>
      </c>
      <c r="C34" s="1223"/>
      <c r="D34" s="1223"/>
      <c r="E34" s="1261" t="str">
        <f>IF(COUNT(E15,E20,E27)=0,"",MAX(E15,E20,E27))</f>
        <v/>
      </c>
      <c r="F34" s="1262"/>
      <c r="G34" s="1263"/>
      <c r="H34" s="151"/>
      <c r="I34" s="151"/>
      <c r="J34" s="151"/>
      <c r="K34" s="151"/>
      <c r="L34" s="151"/>
      <c r="M34" s="151"/>
      <c r="N34" s="151"/>
      <c r="O34" s="151"/>
      <c r="P34" s="151"/>
      <c r="Q34" s="151"/>
      <c r="R34" s="151"/>
      <c r="S34" s="151"/>
      <c r="T34" s="153"/>
      <c r="U34" s="154"/>
      <c r="V34" s="154"/>
      <c r="W34" s="154"/>
      <c r="X34" s="154"/>
      <c r="Y34" s="154"/>
      <c r="Z34" s="154"/>
      <c r="AA34" s="154"/>
      <c r="AB34" s="154"/>
      <c r="AC34" s="154"/>
      <c r="AD34" s="154"/>
      <c r="AE34" s="154"/>
      <c r="AF34" s="154"/>
      <c r="AG34" s="154"/>
      <c r="AH34" s="154"/>
      <c r="AI34" s="154"/>
      <c r="AJ34" s="154"/>
      <c r="AK34" s="154"/>
      <c r="AL34" s="154"/>
      <c r="AM34" s="154"/>
      <c r="AN34" s="154"/>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c r="DJ34" s="150"/>
      <c r="DK34" s="150"/>
    </row>
    <row r="35" spans="1:115" s="15" customFormat="1" ht="40" customHeight="1">
      <c r="B35" s="1222" t="s">
        <v>767</v>
      </c>
      <c r="C35" s="1223"/>
      <c r="D35" s="1224"/>
      <c r="E35" s="1258"/>
      <c r="F35" s="1259"/>
      <c r="G35" s="1260"/>
      <c r="H35" s="151"/>
      <c r="I35" s="151"/>
      <c r="J35" s="151"/>
      <c r="K35" s="151"/>
      <c r="L35" s="151"/>
      <c r="M35" s="151"/>
      <c r="N35" s="151"/>
      <c r="O35" s="151"/>
      <c r="P35" s="151"/>
      <c r="Q35" s="151"/>
      <c r="R35" s="151"/>
      <c r="S35" s="151"/>
      <c r="T35" s="153"/>
      <c r="U35" s="154"/>
      <c r="V35" s="154"/>
      <c r="W35" s="154"/>
      <c r="X35" s="154"/>
      <c r="Y35" s="154"/>
      <c r="Z35" s="154"/>
      <c r="AA35" s="154"/>
      <c r="AB35" s="154"/>
      <c r="AC35" s="154"/>
      <c r="AD35" s="154"/>
      <c r="AE35" s="154"/>
      <c r="AF35" s="154"/>
      <c r="AG35" s="154"/>
      <c r="AH35" s="154"/>
      <c r="AI35" s="154"/>
      <c r="AJ35" s="154"/>
      <c r="AK35" s="154"/>
      <c r="AL35" s="154"/>
      <c r="AM35" s="154"/>
      <c r="AN35" s="154"/>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c r="DJ35" s="150"/>
      <c r="DK35" s="150"/>
    </row>
    <row r="36" spans="1:115" s="15" customFormat="1" ht="40" customHeight="1">
      <c r="B36" s="1220" t="s">
        <v>461</v>
      </c>
      <c r="C36" s="1221"/>
      <c r="D36" s="1221"/>
      <c r="E36" s="1258"/>
      <c r="F36" s="1259"/>
      <c r="G36" s="1260"/>
      <c r="H36" s="151"/>
      <c r="I36" s="151"/>
      <c r="J36" s="151"/>
      <c r="K36" s="151"/>
      <c r="L36" s="151"/>
      <c r="M36" s="151"/>
      <c r="N36" s="151"/>
      <c r="O36" s="151"/>
      <c r="P36" s="151"/>
      <c r="Q36" s="151"/>
      <c r="R36" s="151"/>
      <c r="S36" s="151"/>
      <c r="T36" s="153"/>
      <c r="U36" s="154"/>
      <c r="V36" s="154"/>
      <c r="W36" s="154"/>
      <c r="X36" s="154"/>
      <c r="Y36" s="154"/>
      <c r="Z36" s="154"/>
      <c r="AA36" s="154"/>
      <c r="AB36" s="154"/>
      <c r="AC36" s="154"/>
      <c r="AD36" s="154"/>
      <c r="AE36" s="154"/>
      <c r="AF36" s="154"/>
      <c r="AG36" s="154"/>
      <c r="AH36" s="154"/>
      <c r="AI36" s="154"/>
      <c r="AJ36" s="154"/>
      <c r="AK36" s="154"/>
      <c r="AL36" s="154"/>
      <c r="AM36" s="154"/>
      <c r="AN36" s="154"/>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c r="DJ36" s="150"/>
      <c r="DK36" s="150"/>
    </row>
    <row r="37" spans="1:115" s="13" customFormat="1" ht="30" customHeight="1">
      <c r="B37" s="15"/>
      <c r="C37" s="15"/>
      <c r="D37" s="15"/>
      <c r="E37" s="15"/>
      <c r="F37" s="15"/>
      <c r="G37" s="15"/>
    </row>
    <row r="38" spans="1:115" ht="30" customHeight="1"/>
    <row r="39" spans="1:115" ht="30" customHeight="1"/>
    <row r="40" spans="1:115" ht="30" customHeight="1"/>
    <row r="41" spans="1:115">
      <c r="A41" s="23">
        <f>-AN4</f>
        <v>0</v>
      </c>
    </row>
  </sheetData>
  <sheetProtection algorithmName="SHA-512" hashValue="xjYM+2hQOkqDSTvpfTUx+zwnKb6tawfcfgDthXGgC6xfVYN/NC+KmjOEH60StjYs310aTloKeyhuY5NGpprj0A==" saltValue="/wU8z+25yj87QjpjyZto5Q==" spinCount="100000" sheet="1" formatCells="0" formatColumns="0" formatRows="0"/>
  <dataConsolidate link="1"/>
  <mergeCells count="108">
    <mergeCell ref="CW6:CY6"/>
    <mergeCell ref="C22:D22"/>
    <mergeCell ref="DI6:DK6"/>
    <mergeCell ref="CB5:DK5"/>
    <mergeCell ref="E36:G36"/>
    <mergeCell ref="E35:G35"/>
    <mergeCell ref="E29:G29"/>
    <mergeCell ref="E31:G31"/>
    <mergeCell ref="E32:G32"/>
    <mergeCell ref="E33:G33"/>
    <mergeCell ref="E34:G34"/>
    <mergeCell ref="E16:G16"/>
    <mergeCell ref="AX6:AZ6"/>
    <mergeCell ref="BA6:BC6"/>
    <mergeCell ref="BD6:BF6"/>
    <mergeCell ref="BG6:BI6"/>
    <mergeCell ref="BJ6:BL6"/>
    <mergeCell ref="BY6:CA6"/>
    <mergeCell ref="CB6:CD6"/>
    <mergeCell ref="CE6:CG6"/>
    <mergeCell ref="CH6:CJ6"/>
    <mergeCell ref="CK6:CM6"/>
    <mergeCell ref="CN6:CP6"/>
    <mergeCell ref="CQ6:CS6"/>
    <mergeCell ref="CT6:CV6"/>
    <mergeCell ref="E25:G25"/>
    <mergeCell ref="E26:G26"/>
    <mergeCell ref="E27:G27"/>
    <mergeCell ref="E28:G28"/>
    <mergeCell ref="B28:B30"/>
    <mergeCell ref="C30:D30"/>
    <mergeCell ref="E30:G30"/>
    <mergeCell ref="C24:D24"/>
    <mergeCell ref="C25:D25"/>
    <mergeCell ref="C26:D26"/>
    <mergeCell ref="C27:D27"/>
    <mergeCell ref="E17:G17"/>
    <mergeCell ref="E5:G6"/>
    <mergeCell ref="E7:G7"/>
    <mergeCell ref="E10:G10"/>
    <mergeCell ref="E11:G11"/>
    <mergeCell ref="E12:G12"/>
    <mergeCell ref="C10:D10"/>
    <mergeCell ref="E9:G9"/>
    <mergeCell ref="BS6:BU6"/>
    <mergeCell ref="BV6:BX6"/>
    <mergeCell ref="B3:DH3"/>
    <mergeCell ref="B16:B21"/>
    <mergeCell ref="B22:B27"/>
    <mergeCell ref="B8:B10"/>
    <mergeCell ref="Z6:AB6"/>
    <mergeCell ref="B11:B15"/>
    <mergeCell ref="AF6:AH6"/>
    <mergeCell ref="AL6:AN6"/>
    <mergeCell ref="AC6:AE6"/>
    <mergeCell ref="AI6:AK6"/>
    <mergeCell ref="T6:V6"/>
    <mergeCell ref="W6:Y6"/>
    <mergeCell ref="AO6:AQ6"/>
    <mergeCell ref="AR5:CA5"/>
    <mergeCell ref="AR6:AT6"/>
    <mergeCell ref="AU6:AW6"/>
    <mergeCell ref="BM6:BO6"/>
    <mergeCell ref="BP6:BR6"/>
    <mergeCell ref="H5:AQ5"/>
    <mergeCell ref="Q6:S6"/>
    <mergeCell ref="N6:P6"/>
    <mergeCell ref="K6:M6"/>
    <mergeCell ref="H6:J6"/>
    <mergeCell ref="C8:D8"/>
    <mergeCell ref="B36:D36"/>
    <mergeCell ref="B35:D35"/>
    <mergeCell ref="C33:D33"/>
    <mergeCell ref="B34:D34"/>
    <mergeCell ref="C11:D11"/>
    <mergeCell ref="C16:D16"/>
    <mergeCell ref="B5:D6"/>
    <mergeCell ref="B7:D7"/>
    <mergeCell ref="C20:D20"/>
    <mergeCell ref="B31:B32"/>
    <mergeCell ref="C28:D28"/>
    <mergeCell ref="C29:D29"/>
    <mergeCell ref="C31:D31"/>
    <mergeCell ref="C32:D32"/>
    <mergeCell ref="CZ6:DB6"/>
    <mergeCell ref="DF7:DK27"/>
    <mergeCell ref="E18:G18"/>
    <mergeCell ref="E19:G19"/>
    <mergeCell ref="E21:G21"/>
    <mergeCell ref="E22:G22"/>
    <mergeCell ref="E23:G23"/>
    <mergeCell ref="C19:D19"/>
    <mergeCell ref="C21:D21"/>
    <mergeCell ref="C23:D23"/>
    <mergeCell ref="E13:G13"/>
    <mergeCell ref="E14:G14"/>
    <mergeCell ref="E15:G15"/>
    <mergeCell ref="C9:D9"/>
    <mergeCell ref="DC6:DE6"/>
    <mergeCell ref="DF6:DH6"/>
    <mergeCell ref="C12:D12"/>
    <mergeCell ref="C13:D13"/>
    <mergeCell ref="C14:D14"/>
    <mergeCell ref="C15:D15"/>
    <mergeCell ref="C17:D17"/>
    <mergeCell ref="C18:D18"/>
    <mergeCell ref="E20:G20"/>
    <mergeCell ref="E24:G24"/>
  </mergeCells>
  <phoneticPr fontId="40"/>
  <dataValidations count="2">
    <dataValidation type="list" allowBlank="1" showInputMessage="1" showErrorMessage="1" sqref="E7:G7 E16:E19 E11:E14 E22:E23 E25:E26" xr:uid="{9D04E013-2AE7-45E3-86EA-4D355759201B}">
      <formula1>選択期間</formula1>
    </dataValidation>
    <dataValidation type="list" allowBlank="1" showInputMessage="1" showErrorMessage="1" sqref="E8 G8" xr:uid="{DE1E0B43-9608-4E88-95E3-106C893DBD6D}">
      <formula1>選択期間_系統アクセスに関する協議期間</formula1>
    </dataValidation>
  </dataValidations>
  <pageMargins left="0.7" right="0.7" top="0.75" bottom="0.75" header="0.3" footer="0.3"/>
  <pageSetup paperSize="9" scale="34"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B97D-5CCC-42DE-BF1E-0E696DD5C59E}">
  <dimension ref="A1:K48"/>
  <sheetViews>
    <sheetView showGridLines="0" view="pageBreakPreview" zoomScale="90" zoomScaleNormal="100" zoomScaleSheetLayoutView="90" workbookViewId="0"/>
  </sheetViews>
  <sheetFormatPr defaultRowHeight="18"/>
  <cols>
    <col min="1" max="1" width="1.58203125" style="360" customWidth="1"/>
    <col min="2" max="2" width="4.25" style="247" customWidth="1"/>
    <col min="3" max="3" width="4.58203125" style="247" customWidth="1"/>
    <col min="4" max="5" width="15" style="247" customWidth="1"/>
    <col min="6" max="6" width="11.4140625" style="247" customWidth="1"/>
    <col min="7" max="9" width="10.58203125" style="247" customWidth="1"/>
    <col min="10" max="10" width="1.58203125" style="247" customWidth="1"/>
    <col min="11" max="11" width="85.5" style="360" customWidth="1"/>
    <col min="12" max="16384" width="8.6640625" style="360"/>
  </cols>
  <sheetData>
    <row r="1" spans="1:11" ht="21" customHeight="1">
      <c r="A1" s="493"/>
      <c r="B1" s="494" t="s">
        <v>719</v>
      </c>
      <c r="C1" s="495"/>
      <c r="D1" s="495"/>
      <c r="E1" s="495"/>
      <c r="F1" s="495"/>
      <c r="G1" s="495"/>
      <c r="H1" s="495"/>
      <c r="I1" s="495"/>
      <c r="J1" s="495"/>
    </row>
    <row r="2" spans="1:11" ht="20" customHeight="1">
      <c r="A2" s="493"/>
      <c r="B2" s="495"/>
      <c r="C2" s="495"/>
      <c r="D2" s="495"/>
      <c r="E2" s="495"/>
      <c r="F2" s="495"/>
      <c r="G2" s="495"/>
      <c r="H2" s="495"/>
      <c r="I2" s="495"/>
      <c r="J2" s="495"/>
    </row>
    <row r="3" spans="1:11" ht="20" customHeight="1">
      <c r="A3" s="493"/>
      <c r="B3" s="495"/>
      <c r="C3" s="495"/>
      <c r="D3" s="495"/>
      <c r="E3" s="495"/>
      <c r="F3" s="495"/>
      <c r="G3" s="495"/>
      <c r="H3" s="1266" t="s">
        <v>414</v>
      </c>
      <c r="I3" s="1266"/>
      <c r="J3" s="495"/>
      <c r="K3" s="248"/>
    </row>
    <row r="4" spans="1:11" ht="15" customHeight="1">
      <c r="A4" s="493"/>
      <c r="B4" s="496"/>
      <c r="C4" s="493"/>
      <c r="D4" s="493"/>
      <c r="E4" s="493"/>
      <c r="F4" s="495"/>
      <c r="G4" s="495"/>
      <c r="H4" s="495"/>
      <c r="I4" s="495"/>
      <c r="J4" s="495"/>
    </row>
    <row r="5" spans="1:11" ht="20" customHeight="1">
      <c r="A5" s="493"/>
      <c r="B5" s="496" t="s">
        <v>758</v>
      </c>
      <c r="C5" s="493"/>
      <c r="D5" s="493"/>
      <c r="E5" s="493"/>
      <c r="F5" s="495"/>
      <c r="G5" s="495"/>
      <c r="H5" s="495"/>
      <c r="I5" s="495"/>
      <c r="J5" s="495"/>
    </row>
    <row r="6" spans="1:11" ht="20" customHeight="1">
      <c r="A6" s="493"/>
      <c r="B6" s="496" t="s">
        <v>756</v>
      </c>
      <c r="C6" s="493"/>
      <c r="D6" s="493"/>
      <c r="E6" s="493"/>
      <c r="F6" s="495"/>
      <c r="G6" s="495"/>
      <c r="H6" s="495"/>
      <c r="I6" s="495"/>
      <c r="J6" s="495"/>
    </row>
    <row r="7" spans="1:11">
      <c r="A7" s="493"/>
      <c r="B7" s="495"/>
      <c r="C7" s="495"/>
      <c r="D7" s="495"/>
      <c r="E7" s="495"/>
      <c r="F7" s="495"/>
      <c r="G7" s="495"/>
      <c r="H7" s="495"/>
      <c r="I7" s="495"/>
      <c r="J7" s="495"/>
    </row>
    <row r="8" spans="1:11" ht="30" customHeight="1">
      <c r="A8" s="493"/>
      <c r="B8" s="495"/>
      <c r="C8" s="495"/>
      <c r="D8" s="495"/>
      <c r="E8" s="495"/>
      <c r="F8" s="497" t="s">
        <v>219</v>
      </c>
      <c r="G8" s="1267"/>
      <c r="H8" s="1267"/>
      <c r="I8" s="1268"/>
      <c r="J8" s="498"/>
      <c r="K8" s="361"/>
    </row>
    <row r="9" spans="1:11" ht="30" customHeight="1">
      <c r="A9" s="493"/>
      <c r="B9" s="495"/>
      <c r="C9" s="495"/>
      <c r="D9" s="495"/>
      <c r="E9" s="499" t="s">
        <v>738</v>
      </c>
      <c r="F9" s="497" t="s">
        <v>595</v>
      </c>
      <c r="G9" s="1267"/>
      <c r="H9" s="1267"/>
      <c r="I9" s="1268"/>
      <c r="J9" s="498"/>
      <c r="K9" s="249"/>
    </row>
    <row r="10" spans="1:11" ht="30" customHeight="1">
      <c r="A10" s="493"/>
      <c r="B10" s="495"/>
      <c r="C10" s="495"/>
      <c r="D10" s="495"/>
      <c r="E10" s="495"/>
      <c r="F10" s="497" t="s">
        <v>221</v>
      </c>
      <c r="G10" s="1267"/>
      <c r="H10" s="1267"/>
      <c r="I10" s="1268"/>
      <c r="J10" s="495"/>
    </row>
    <row r="11" spans="1:11">
      <c r="A11" s="493"/>
      <c r="B11" s="495"/>
      <c r="C11" s="495"/>
      <c r="D11" s="495"/>
      <c r="E11" s="495"/>
      <c r="F11" s="497"/>
      <c r="G11" s="500"/>
      <c r="H11" s="500"/>
      <c r="I11" s="501"/>
      <c r="J11" s="502"/>
    </row>
    <row r="12" spans="1:11">
      <c r="A12" s="493"/>
      <c r="B12" s="1269" t="s">
        <v>596</v>
      </c>
      <c r="C12" s="1269"/>
      <c r="D12" s="1269"/>
      <c r="E12" s="1269"/>
      <c r="F12" s="1269"/>
      <c r="G12" s="1269"/>
      <c r="H12" s="1269"/>
      <c r="I12" s="1270"/>
      <c r="J12" s="1270"/>
    </row>
    <row r="13" spans="1:11" ht="15" customHeight="1">
      <c r="A13" s="493"/>
      <c r="B13" s="495"/>
      <c r="C13" s="495"/>
      <c r="D13" s="495"/>
      <c r="E13" s="495"/>
      <c r="F13" s="497"/>
      <c r="G13" s="500"/>
      <c r="H13" s="500"/>
      <c r="I13" s="501"/>
      <c r="J13" s="502"/>
    </row>
    <row r="14" spans="1:11" ht="43" customHeight="1">
      <c r="A14" s="493"/>
      <c r="B14" s="495"/>
      <c r="C14" s="1264" t="s">
        <v>884</v>
      </c>
      <c r="D14" s="1265"/>
      <c r="E14" s="1265"/>
      <c r="F14" s="1265"/>
      <c r="G14" s="1265"/>
      <c r="H14" s="1265"/>
      <c r="I14" s="1265"/>
      <c r="J14" s="495"/>
    </row>
    <row r="15" spans="1:11">
      <c r="A15" s="493"/>
      <c r="B15" s="495"/>
      <c r="C15" s="495"/>
      <c r="D15" s="495"/>
      <c r="E15" s="495"/>
      <c r="F15" s="495"/>
      <c r="G15" s="495"/>
      <c r="H15" s="495"/>
      <c r="I15" s="495"/>
      <c r="J15" s="495"/>
    </row>
    <row r="16" spans="1:11" ht="19" customHeight="1">
      <c r="A16" s="493"/>
      <c r="B16" s="495"/>
      <c r="C16" s="1274" t="s">
        <v>597</v>
      </c>
      <c r="D16" s="1274"/>
      <c r="E16" s="1274"/>
      <c r="F16" s="1274"/>
      <c r="G16" s="1274"/>
      <c r="H16" s="495"/>
      <c r="I16" s="495"/>
      <c r="J16" s="495"/>
    </row>
    <row r="17" spans="1:11">
      <c r="A17" s="493"/>
      <c r="B17" s="495"/>
      <c r="C17" s="503"/>
      <c r="D17" s="631" t="s">
        <v>598</v>
      </c>
      <c r="E17" s="495"/>
      <c r="F17" s="495"/>
      <c r="G17" s="495"/>
      <c r="H17" s="495"/>
      <c r="I17" s="495"/>
      <c r="J17" s="495"/>
      <c r="K17" s="249" t="s">
        <v>599</v>
      </c>
    </row>
    <row r="18" spans="1:11" ht="63" customHeight="1">
      <c r="A18" s="493"/>
      <c r="B18" s="495"/>
      <c r="C18" s="495"/>
      <c r="D18" s="1275" t="s">
        <v>720</v>
      </c>
      <c r="E18" s="1275"/>
      <c r="F18" s="1275"/>
      <c r="G18" s="1275"/>
      <c r="H18" s="1275"/>
      <c r="I18" s="1275"/>
      <c r="J18" s="495"/>
    </row>
    <row r="19" spans="1:11" ht="46.5" customHeight="1">
      <c r="A19" s="493"/>
      <c r="B19" s="495"/>
      <c r="C19" s="495"/>
      <c r="D19" s="1275" t="s">
        <v>600</v>
      </c>
      <c r="E19" s="1276"/>
      <c r="F19" s="1276"/>
      <c r="G19" s="1276"/>
      <c r="H19" s="1276"/>
      <c r="I19" s="1276"/>
      <c r="J19" s="495"/>
    </row>
    <row r="20" spans="1:11">
      <c r="A20" s="493"/>
      <c r="B20" s="495"/>
      <c r="C20" s="495"/>
      <c r="D20" s="631" t="s">
        <v>601</v>
      </c>
      <c r="E20" s="495"/>
      <c r="F20" s="495"/>
      <c r="G20" s="495"/>
      <c r="H20" s="495"/>
      <c r="I20" s="495"/>
      <c r="J20" s="495"/>
    </row>
    <row r="21" spans="1:11">
      <c r="A21" s="493"/>
      <c r="B21" s="495"/>
      <c r="C21" s="495"/>
      <c r="D21" s="631"/>
      <c r="E21" s="495"/>
      <c r="F21" s="495"/>
      <c r="G21" s="495"/>
      <c r="H21" s="495"/>
      <c r="I21" s="495"/>
      <c r="J21" s="495"/>
    </row>
    <row r="22" spans="1:11">
      <c r="A22" s="493"/>
      <c r="B22" s="495"/>
      <c r="C22" s="503"/>
      <c r="D22" s="631" t="s">
        <v>753</v>
      </c>
      <c r="E22" s="495"/>
      <c r="F22" s="495"/>
      <c r="G22" s="495"/>
      <c r="H22" s="495"/>
      <c r="I22" s="495"/>
      <c r="J22" s="495"/>
    </row>
    <row r="23" spans="1:11" ht="42" customHeight="1">
      <c r="A23" s="493"/>
      <c r="B23" s="495"/>
      <c r="C23" s="504"/>
      <c r="D23" s="1275" t="s">
        <v>926</v>
      </c>
      <c r="E23" s="1275"/>
      <c r="F23" s="1275"/>
      <c r="G23" s="1275"/>
      <c r="H23" s="1275"/>
      <c r="I23" s="1275"/>
      <c r="J23" s="495"/>
    </row>
    <row r="24" spans="1:11">
      <c r="A24" s="493"/>
      <c r="B24" s="495"/>
      <c r="C24" s="495"/>
      <c r="D24" s="505"/>
      <c r="E24" s="495"/>
      <c r="F24" s="495"/>
      <c r="G24" s="495"/>
      <c r="H24" s="495"/>
      <c r="I24" s="495"/>
      <c r="J24" s="495"/>
    </row>
    <row r="25" spans="1:11" ht="19" customHeight="1">
      <c r="A25" s="493"/>
      <c r="B25" s="495"/>
      <c r="C25" s="1274" t="s">
        <v>602</v>
      </c>
      <c r="D25" s="1274"/>
      <c r="E25" s="1274"/>
      <c r="F25" s="1274"/>
      <c r="G25" s="1274"/>
      <c r="H25" s="1274"/>
      <c r="I25" s="495"/>
      <c r="J25" s="495"/>
    </row>
    <row r="26" spans="1:11">
      <c r="A26" s="493"/>
      <c r="B26" s="495"/>
      <c r="C26" s="503"/>
      <c r="D26" s="506" t="s">
        <v>603</v>
      </c>
      <c r="E26" s="495"/>
      <c r="F26" s="495"/>
      <c r="G26" s="495"/>
      <c r="H26" s="495"/>
      <c r="I26" s="495"/>
      <c r="J26" s="495"/>
      <c r="K26" s="249"/>
    </row>
    <row r="27" spans="1:11">
      <c r="A27" s="493"/>
      <c r="B27" s="495"/>
      <c r="C27" s="495"/>
      <c r="D27" s="507"/>
      <c r="E27" s="495"/>
      <c r="F27" s="495"/>
      <c r="G27" s="495"/>
      <c r="H27" s="495"/>
      <c r="I27" s="495"/>
      <c r="J27" s="495"/>
    </row>
    <row r="28" spans="1:11">
      <c r="A28" s="493"/>
      <c r="B28" s="495"/>
      <c r="C28" s="495"/>
      <c r="D28" s="508"/>
      <c r="E28" s="509" t="s">
        <v>604</v>
      </c>
      <c r="F28" s="495"/>
      <c r="G28" s="495"/>
      <c r="H28" s="495"/>
      <c r="I28" s="495"/>
      <c r="J28" s="495"/>
    </row>
    <row r="29" spans="1:11">
      <c r="A29" s="493"/>
      <c r="B29" s="495"/>
      <c r="C29" s="495"/>
      <c r="D29" s="508"/>
      <c r="E29" s="495"/>
      <c r="F29" s="495"/>
      <c r="G29" s="495"/>
      <c r="H29" s="495"/>
      <c r="I29" s="495"/>
      <c r="J29" s="495"/>
    </row>
    <row r="30" spans="1:11">
      <c r="A30" s="493"/>
      <c r="B30" s="495" t="s">
        <v>605</v>
      </c>
      <c r="C30" s="495"/>
      <c r="D30" s="510"/>
      <c r="E30" s="495"/>
      <c r="F30" s="495"/>
      <c r="G30" s="495"/>
      <c r="H30" s="495"/>
      <c r="I30" s="495"/>
      <c r="J30" s="495"/>
      <c r="K30" s="249"/>
    </row>
    <row r="31" spans="1:11">
      <c r="A31" s="493"/>
      <c r="B31" s="495"/>
      <c r="C31" s="495" t="s">
        <v>606</v>
      </c>
      <c r="D31" s="506"/>
      <c r="E31" s="495"/>
      <c r="F31" s="495"/>
      <c r="G31" s="495"/>
      <c r="H31" s="495"/>
      <c r="I31" s="495"/>
      <c r="J31" s="495"/>
    </row>
    <row r="32" spans="1:11" ht="43.5" customHeight="1">
      <c r="A32" s="493"/>
      <c r="B32" s="495"/>
      <c r="C32" s="1277" t="s">
        <v>607</v>
      </c>
      <c r="D32" s="1278"/>
      <c r="E32" s="1278"/>
      <c r="F32" s="1278"/>
      <c r="G32" s="1278"/>
      <c r="H32" s="1278"/>
      <c r="I32" s="1278"/>
      <c r="J32" s="495"/>
    </row>
    <row r="33" spans="1:11" ht="299.25" customHeight="1">
      <c r="A33" s="493"/>
      <c r="B33" s="495"/>
      <c r="C33" s="1271"/>
      <c r="D33" s="1272"/>
      <c r="E33" s="1272"/>
      <c r="F33" s="1272"/>
      <c r="G33" s="1272"/>
      <c r="H33" s="1272"/>
      <c r="I33" s="1273"/>
      <c r="J33" s="495"/>
      <c r="K33" s="250"/>
    </row>
    <row r="34" spans="1:11">
      <c r="A34" s="493"/>
      <c r="B34" s="495"/>
      <c r="C34" s="495"/>
      <c r="D34" s="506"/>
      <c r="E34" s="495"/>
      <c r="F34" s="495"/>
      <c r="G34" s="495"/>
      <c r="H34" s="495"/>
      <c r="I34" s="495"/>
      <c r="J34" s="495"/>
    </row>
    <row r="35" spans="1:11">
      <c r="D35" s="363"/>
    </row>
    <row r="36" spans="1:11">
      <c r="D36" s="363"/>
    </row>
    <row r="37" spans="1:11">
      <c r="D37" s="363"/>
    </row>
    <row r="38" spans="1:11">
      <c r="D38" s="363"/>
    </row>
    <row r="39" spans="1:11">
      <c r="D39" s="363"/>
    </row>
    <row r="40" spans="1:11">
      <c r="D40" s="363"/>
    </row>
    <row r="41" spans="1:11">
      <c r="D41" s="362"/>
    </row>
    <row r="42" spans="1:11">
      <c r="D42" s="363"/>
    </row>
    <row r="43" spans="1:11">
      <c r="D43" s="363"/>
    </row>
    <row r="44" spans="1:11">
      <c r="D44" s="362"/>
    </row>
    <row r="45" spans="1:11">
      <c r="D45" s="363"/>
    </row>
    <row r="46" spans="1:11">
      <c r="D46" s="363"/>
    </row>
    <row r="47" spans="1:11">
      <c r="D47" s="363"/>
    </row>
    <row r="48" spans="1:11">
      <c r="D48" s="363"/>
    </row>
  </sheetData>
  <sheetProtection algorithmName="SHA-512" hashValue="j+r/V9fXRCBKf4BDEEEghBykKCGW0N9Hme0pTnxWTXwWsLLYiVc+pu2uEErz0AB7Q2wsIQVUdBwv07InukpwZA==" saltValue="XQ/wE5N+rrRRWVjUHmxd7w==" spinCount="100000" sheet="1" formatRows="0"/>
  <mergeCells count="13">
    <mergeCell ref="C33:I33"/>
    <mergeCell ref="C16:G16"/>
    <mergeCell ref="D18:I18"/>
    <mergeCell ref="D19:I19"/>
    <mergeCell ref="D23:I23"/>
    <mergeCell ref="C25:H25"/>
    <mergeCell ref="C32:I32"/>
    <mergeCell ref="C14:I14"/>
    <mergeCell ref="H3:I3"/>
    <mergeCell ref="G8:I8"/>
    <mergeCell ref="G9:I9"/>
    <mergeCell ref="G10:I10"/>
    <mergeCell ref="B12:J12"/>
  </mergeCells>
  <phoneticPr fontId="20"/>
  <printOptions horizontalCentered="1"/>
  <pageMargins left="0.70866141732283472" right="0.70866141732283472" top="0.74803149606299213" bottom="0.74803149606299213" header="0.31496062992125984" footer="0.31496062992125984"/>
  <pageSetup paperSize="9" scale="93" orientation="portrait" r:id="rId1"/>
  <rowBreaks count="1" manualBreakCount="1">
    <brk id="29"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177800</xdr:colOff>
                    <xdr:row>15</xdr:row>
                    <xdr:rowOff>171450</xdr:rowOff>
                  </from>
                  <to>
                    <xdr:col>3</xdr:col>
                    <xdr:colOff>177800</xdr:colOff>
                    <xdr:row>17</xdr:row>
                    <xdr:rowOff>76200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165100</xdr:colOff>
                    <xdr:row>20</xdr:row>
                    <xdr:rowOff>171450</xdr:rowOff>
                  </from>
                  <to>
                    <xdr:col>3</xdr:col>
                    <xdr:colOff>38100</xdr:colOff>
                    <xdr:row>22</xdr:row>
                    <xdr:rowOff>95250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171450</xdr:colOff>
                    <xdr:row>24</xdr:row>
                    <xdr:rowOff>171450</xdr:rowOff>
                  </from>
                  <to>
                    <xdr:col>3</xdr:col>
                    <xdr:colOff>44450</xdr:colOff>
                    <xdr:row>26</xdr:row>
                    <xdr:rowOff>76200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F440-DAF0-40EA-9881-9C70887CAC34}">
  <sheetPr codeName="Sheet22">
    <pageSetUpPr fitToPage="1"/>
  </sheetPr>
  <dimension ref="B1:K49"/>
  <sheetViews>
    <sheetView showGridLines="0" view="pageBreakPreview" zoomScale="90" zoomScaleNormal="100" zoomScaleSheetLayoutView="90" workbookViewId="0"/>
  </sheetViews>
  <sheetFormatPr defaultRowHeight="15"/>
  <cols>
    <col min="1" max="1" width="1.58203125" style="26" customWidth="1"/>
    <col min="2" max="2" width="4.25" style="25" customWidth="1"/>
    <col min="3" max="3" width="4.58203125" style="25" customWidth="1"/>
    <col min="4" max="5" width="15" style="25" customWidth="1"/>
    <col min="6" max="6" width="11.4140625" style="25" customWidth="1"/>
    <col min="7" max="9" width="10.58203125" style="25" customWidth="1"/>
    <col min="10" max="10" width="1.58203125" style="25" customWidth="1"/>
    <col min="11" max="16384" width="8.6640625" style="26"/>
  </cols>
  <sheetData>
    <row r="1" spans="2:11" s="77" customFormat="1" ht="21" customHeight="1">
      <c r="B1" s="91" t="s">
        <v>718</v>
      </c>
      <c r="C1" s="632"/>
      <c r="D1" s="632"/>
      <c r="E1" s="632"/>
      <c r="F1" s="632"/>
      <c r="G1" s="632"/>
      <c r="H1" s="632"/>
      <c r="I1" s="632"/>
      <c r="J1" s="632"/>
    </row>
    <row r="2" spans="2:11" s="77" customFormat="1" ht="20" customHeight="1">
      <c r="B2" s="632"/>
      <c r="C2" s="632"/>
      <c r="D2" s="632"/>
      <c r="E2" s="632"/>
      <c r="F2" s="632"/>
      <c r="G2" s="632"/>
      <c r="H2" s="632"/>
      <c r="I2" s="632"/>
      <c r="J2" s="632"/>
    </row>
    <row r="3" spans="2:11" s="77" customFormat="1" ht="20" customHeight="1">
      <c r="B3" s="632"/>
      <c r="C3" s="632"/>
      <c r="D3" s="632"/>
      <c r="E3" s="632"/>
      <c r="F3" s="632"/>
      <c r="G3" s="632"/>
      <c r="H3" s="1266" t="s">
        <v>414</v>
      </c>
      <c r="I3" s="1266"/>
      <c r="J3" s="632"/>
      <c r="K3" s="282"/>
    </row>
    <row r="4" spans="2:11" s="77" customFormat="1" ht="15" customHeight="1">
      <c r="B4" s="84"/>
      <c r="C4" s="57"/>
      <c r="D4" s="57"/>
      <c r="E4" s="57"/>
      <c r="F4" s="632"/>
      <c r="G4" s="632"/>
      <c r="H4" s="632"/>
      <c r="I4" s="632"/>
      <c r="J4" s="632"/>
    </row>
    <row r="5" spans="2:11" s="77" customFormat="1" ht="20" customHeight="1">
      <c r="B5" s="84" t="s">
        <v>758</v>
      </c>
      <c r="C5" s="57"/>
      <c r="D5" s="57"/>
      <c r="E5" s="57"/>
      <c r="F5" s="632"/>
      <c r="G5" s="632"/>
      <c r="H5" s="632"/>
      <c r="I5" s="632"/>
      <c r="J5" s="632"/>
    </row>
    <row r="6" spans="2:11" s="77" customFormat="1" ht="20" customHeight="1">
      <c r="B6" s="84" t="s">
        <v>756</v>
      </c>
      <c r="C6" s="57"/>
      <c r="D6" s="57"/>
      <c r="E6" s="57"/>
      <c r="F6" s="632"/>
      <c r="G6" s="632"/>
      <c r="H6" s="632"/>
      <c r="I6" s="632"/>
      <c r="J6" s="632"/>
    </row>
    <row r="7" spans="2:11" s="77" customFormat="1" ht="18" customHeight="1">
      <c r="B7" s="632"/>
      <c r="C7" s="632"/>
      <c r="D7" s="632"/>
      <c r="E7" s="632"/>
      <c r="F7" s="632"/>
      <c r="G7" s="632"/>
      <c r="H7" s="632"/>
      <c r="I7" s="632"/>
      <c r="J7" s="632"/>
    </row>
    <row r="8" spans="2:11" s="77" customFormat="1" ht="30" customHeight="1">
      <c r="B8" s="632"/>
      <c r="C8" s="632"/>
      <c r="D8" s="632"/>
      <c r="E8" s="632"/>
      <c r="F8" s="79" t="s">
        <v>219</v>
      </c>
      <c r="G8" s="1289"/>
      <c r="H8" s="1289"/>
      <c r="I8" s="1289"/>
      <c r="J8" s="85"/>
    </row>
    <row r="9" spans="2:11" s="77" customFormat="1" ht="30" customHeight="1">
      <c r="B9" s="632"/>
      <c r="C9" s="632"/>
      <c r="D9" s="632"/>
      <c r="E9" s="83"/>
      <c r="F9" s="79" t="s">
        <v>220</v>
      </c>
      <c r="G9" s="1289"/>
      <c r="H9" s="1289"/>
      <c r="I9" s="1289"/>
      <c r="J9" s="85"/>
    </row>
    <row r="10" spans="2:11" s="77" customFormat="1" ht="30" customHeight="1">
      <c r="B10" s="632"/>
      <c r="C10" s="632"/>
      <c r="D10" s="632"/>
      <c r="E10" s="632"/>
      <c r="F10" s="79" t="s">
        <v>221</v>
      </c>
      <c r="G10" s="1289"/>
      <c r="H10" s="1289"/>
      <c r="I10" s="1289"/>
      <c r="J10" s="632"/>
    </row>
    <row r="11" spans="2:11" s="77" customFormat="1" ht="18" customHeight="1">
      <c r="B11" s="632"/>
      <c r="C11" s="632"/>
      <c r="D11" s="632"/>
      <c r="E11" s="632"/>
      <c r="F11" s="79"/>
      <c r="G11" s="80"/>
      <c r="H11" s="80"/>
      <c r="I11" s="81"/>
      <c r="J11" s="82"/>
    </row>
    <row r="12" spans="2:11" s="77" customFormat="1" ht="16.5">
      <c r="B12" s="1290" t="s">
        <v>222</v>
      </c>
      <c r="C12" s="1290"/>
      <c r="D12" s="1290"/>
      <c r="E12" s="1290"/>
      <c r="F12" s="1290"/>
      <c r="G12" s="1290"/>
      <c r="H12" s="1290"/>
      <c r="I12" s="1291"/>
      <c r="J12" s="1291"/>
    </row>
    <row r="13" spans="2:11" s="77" customFormat="1" ht="13">
      <c r="B13" s="632"/>
      <c r="C13" s="632"/>
      <c r="D13" s="632"/>
      <c r="E13" s="632"/>
      <c r="F13" s="79"/>
      <c r="G13" s="80"/>
      <c r="H13" s="80"/>
      <c r="I13" s="81"/>
      <c r="J13" s="82"/>
    </row>
    <row r="14" spans="2:11" s="77" customFormat="1" ht="47.5" customHeight="1">
      <c r="B14" s="632"/>
      <c r="C14" s="716" t="s">
        <v>885</v>
      </c>
      <c r="D14" s="716"/>
      <c r="E14" s="716"/>
      <c r="F14" s="716"/>
      <c r="G14" s="716"/>
      <c r="H14" s="716"/>
      <c r="I14" s="716"/>
      <c r="J14" s="632"/>
    </row>
    <row r="15" spans="2:11" s="77" customFormat="1" ht="15" customHeight="1">
      <c r="B15" s="632"/>
      <c r="C15" s="632"/>
      <c r="D15" s="632"/>
      <c r="E15" s="632"/>
      <c r="F15" s="632"/>
      <c r="G15" s="632"/>
      <c r="H15" s="632"/>
      <c r="I15" s="632"/>
      <c r="J15" s="632"/>
    </row>
    <row r="16" spans="2:11" s="77" customFormat="1" ht="13">
      <c r="B16" s="1292" t="s">
        <v>223</v>
      </c>
      <c r="C16" s="1292"/>
      <c r="D16" s="1292"/>
      <c r="E16" s="1292"/>
      <c r="F16" s="1292"/>
      <c r="G16" s="1292"/>
      <c r="H16" s="1292"/>
      <c r="I16" s="1291"/>
      <c r="J16" s="1291"/>
    </row>
    <row r="17" spans="2:10" s="77" customFormat="1" ht="13">
      <c r="B17" s="632"/>
      <c r="C17" s="86" t="s">
        <v>224</v>
      </c>
      <c r="D17" s="632" t="s">
        <v>225</v>
      </c>
      <c r="E17" s="632"/>
      <c r="F17" s="632"/>
      <c r="G17" s="632"/>
      <c r="H17" s="632"/>
      <c r="I17" s="632"/>
      <c r="J17" s="632"/>
    </row>
    <row r="18" spans="2:10" s="77" customFormat="1" ht="30" customHeight="1">
      <c r="B18" s="632"/>
      <c r="C18" s="87"/>
      <c r="D18" s="87" t="s">
        <v>226</v>
      </c>
      <c r="E18" s="1293"/>
      <c r="F18" s="1294"/>
      <c r="G18" s="1294"/>
      <c r="H18" s="1294"/>
      <c r="I18" s="1294"/>
      <c r="J18" s="632"/>
    </row>
    <row r="19" spans="2:10" s="77" customFormat="1" ht="30" customHeight="1">
      <c r="B19" s="632"/>
      <c r="C19" s="87"/>
      <c r="D19" s="87" t="s">
        <v>227</v>
      </c>
      <c r="E19" s="1293"/>
      <c r="F19" s="1294"/>
      <c r="G19" s="1294"/>
      <c r="H19" s="1294"/>
      <c r="I19" s="1294"/>
      <c r="J19" s="632"/>
    </row>
    <row r="20" spans="2:10" s="77" customFormat="1" ht="30" customHeight="1">
      <c r="B20" s="632"/>
      <c r="C20" s="87"/>
      <c r="D20" s="87" t="s">
        <v>228</v>
      </c>
      <c r="E20" s="1295"/>
      <c r="F20" s="1296"/>
      <c r="G20" s="1296"/>
      <c r="H20" s="1296"/>
      <c r="I20" s="1296"/>
      <c r="J20" s="632"/>
    </row>
    <row r="21" spans="2:10" s="77" customFormat="1" ht="13">
      <c r="B21" s="632"/>
      <c r="C21" s="87"/>
      <c r="D21" s="87"/>
      <c r="E21" s="632"/>
      <c r="F21" s="632"/>
      <c r="G21" s="632"/>
      <c r="H21" s="632"/>
      <c r="I21" s="632"/>
      <c r="J21" s="632"/>
    </row>
    <row r="22" spans="2:10" s="77" customFormat="1" ht="13">
      <c r="B22" s="632"/>
      <c r="C22" s="86" t="s">
        <v>229</v>
      </c>
      <c r="D22" s="632" t="s">
        <v>230</v>
      </c>
      <c r="E22" s="87"/>
      <c r="F22" s="87"/>
      <c r="G22" s="87"/>
      <c r="H22" s="87"/>
      <c r="I22" s="87"/>
      <c r="J22" s="632"/>
    </row>
    <row r="23" spans="2:10" s="77" customFormat="1" ht="80" customHeight="1">
      <c r="B23" s="632"/>
      <c r="C23" s="87"/>
      <c r="D23" s="1293"/>
      <c r="E23" s="1294"/>
      <c r="F23" s="1294"/>
      <c r="G23" s="1294"/>
      <c r="H23" s="1294"/>
      <c r="I23" s="1294"/>
      <c r="J23" s="632"/>
    </row>
    <row r="24" spans="2:10" s="77" customFormat="1" ht="13">
      <c r="B24" s="632"/>
      <c r="C24" s="87"/>
      <c r="D24" s="87"/>
      <c r="E24" s="87"/>
      <c r="F24" s="87"/>
      <c r="G24" s="87"/>
      <c r="H24" s="87"/>
      <c r="I24" s="87"/>
      <c r="J24" s="632"/>
    </row>
    <row r="25" spans="2:10" s="77" customFormat="1" ht="13">
      <c r="B25" s="632"/>
      <c r="C25" s="88" t="s">
        <v>231</v>
      </c>
      <c r="D25" s="87" t="s">
        <v>232</v>
      </c>
      <c r="E25" s="87"/>
      <c r="F25" s="87"/>
      <c r="G25" s="87"/>
      <c r="H25" s="87"/>
      <c r="I25" s="87"/>
      <c r="J25" s="632"/>
    </row>
    <row r="26" spans="2:10" s="77" customFormat="1" ht="30.5" customHeight="1">
      <c r="B26" s="632"/>
      <c r="C26" s="89"/>
      <c r="D26" s="1288" t="s">
        <v>759</v>
      </c>
      <c r="E26" s="1288"/>
      <c r="F26" s="1288"/>
      <c r="G26" s="1288"/>
      <c r="H26" s="1288"/>
      <c r="I26" s="1288"/>
      <c r="J26" s="632"/>
    </row>
    <row r="27" spans="2:10" s="77" customFormat="1" ht="13">
      <c r="B27" s="632"/>
      <c r="C27" s="632"/>
      <c r="D27" s="632"/>
      <c r="E27" s="632"/>
      <c r="F27" s="632"/>
      <c r="G27" s="632"/>
      <c r="H27" s="632"/>
      <c r="I27" s="632"/>
      <c r="J27" s="632"/>
    </row>
    <row r="28" spans="2:10" s="77" customFormat="1" ht="13">
      <c r="B28" s="632"/>
      <c r="C28" s="632"/>
      <c r="D28" s="632"/>
      <c r="E28" s="632"/>
      <c r="F28" s="632"/>
      <c r="G28" s="632"/>
      <c r="H28" s="632"/>
      <c r="I28" s="83" t="s">
        <v>233</v>
      </c>
      <c r="J28" s="632"/>
    </row>
    <row r="29" spans="2:10" s="77" customFormat="1" ht="13">
      <c r="B29" s="632"/>
      <c r="C29" s="632"/>
      <c r="D29" s="632"/>
      <c r="E29" s="632"/>
      <c r="F29" s="632"/>
      <c r="G29" s="632"/>
      <c r="H29" s="632"/>
      <c r="I29" s="632"/>
      <c r="J29" s="632"/>
    </row>
    <row r="30" spans="2:10" s="77" customFormat="1" ht="10" customHeight="1">
      <c r="B30" s="632"/>
      <c r="C30" s="632"/>
      <c r="D30" s="632"/>
      <c r="E30" s="632"/>
      <c r="F30" s="632"/>
      <c r="G30" s="632"/>
      <c r="H30" s="632"/>
      <c r="I30" s="632"/>
      <c r="J30" s="632"/>
    </row>
    <row r="31" spans="2:10" s="77" customFormat="1" ht="13">
      <c r="B31" s="632" t="s">
        <v>234</v>
      </c>
      <c r="C31" s="632"/>
      <c r="D31" s="632"/>
      <c r="E31" s="632"/>
      <c r="F31" s="632"/>
      <c r="G31" s="632"/>
      <c r="H31" s="632"/>
      <c r="I31" s="632"/>
      <c r="J31" s="632"/>
    </row>
    <row r="32" spans="2:10" s="77" customFormat="1" ht="13">
      <c r="B32" s="632"/>
      <c r="C32" s="632"/>
      <c r="D32" s="632"/>
      <c r="E32" s="632"/>
      <c r="F32" s="632"/>
      <c r="G32" s="632"/>
      <c r="H32" s="632"/>
      <c r="I32" s="632"/>
      <c r="J32" s="632"/>
    </row>
    <row r="33" spans="2:10" s="77" customFormat="1" ht="15" customHeight="1">
      <c r="B33" s="632"/>
      <c r="C33" s="1287" t="s">
        <v>235</v>
      </c>
      <c r="D33" s="1287"/>
      <c r="E33" s="1287"/>
      <c r="F33" s="1287"/>
      <c r="G33" s="1287"/>
      <c r="H33" s="1287" t="s">
        <v>236</v>
      </c>
      <c r="I33" s="1287"/>
      <c r="J33" s="632"/>
    </row>
    <row r="34" spans="2:10" s="77" customFormat="1" ht="30" customHeight="1">
      <c r="B34" s="632"/>
      <c r="C34" s="1280"/>
      <c r="D34" s="1280"/>
      <c r="E34" s="1280"/>
      <c r="F34" s="1280"/>
      <c r="G34" s="1280"/>
      <c r="H34" s="1281"/>
      <c r="I34" s="1281"/>
      <c r="J34" s="632"/>
    </row>
    <row r="35" spans="2:10" s="77" customFormat="1" ht="30" customHeight="1">
      <c r="B35" s="632"/>
      <c r="C35" s="1280"/>
      <c r="D35" s="1280"/>
      <c r="E35" s="1280"/>
      <c r="F35" s="1280"/>
      <c r="G35" s="1280"/>
      <c r="H35" s="1281"/>
      <c r="I35" s="1281"/>
      <c r="J35" s="632"/>
    </row>
    <row r="36" spans="2:10" s="77" customFormat="1" ht="30" customHeight="1">
      <c r="B36" s="632"/>
      <c r="C36" s="1280"/>
      <c r="D36" s="1280"/>
      <c r="E36" s="1280"/>
      <c r="F36" s="1280"/>
      <c r="G36" s="1280"/>
      <c r="H36" s="1281"/>
      <c r="I36" s="1281"/>
      <c r="J36" s="632"/>
    </row>
    <row r="37" spans="2:10" s="77" customFormat="1" ht="30" customHeight="1">
      <c r="B37" s="632"/>
      <c r="C37" s="1280"/>
      <c r="D37" s="1280"/>
      <c r="E37" s="1280"/>
      <c r="F37" s="1280"/>
      <c r="G37" s="1280"/>
      <c r="H37" s="1281"/>
      <c r="I37" s="1281"/>
      <c r="J37" s="632"/>
    </row>
    <row r="38" spans="2:10" s="77" customFormat="1" ht="30" customHeight="1">
      <c r="B38" s="632"/>
      <c r="C38" s="1280"/>
      <c r="D38" s="1280"/>
      <c r="E38" s="1280"/>
      <c r="F38" s="1280"/>
      <c r="G38" s="1280"/>
      <c r="H38" s="1281"/>
      <c r="I38" s="1281"/>
      <c r="J38" s="632"/>
    </row>
    <row r="39" spans="2:10" s="77" customFormat="1" ht="30" customHeight="1">
      <c r="B39" s="632"/>
      <c r="C39" s="1280"/>
      <c r="D39" s="1280"/>
      <c r="E39" s="1280"/>
      <c r="F39" s="1280"/>
      <c r="G39" s="1280"/>
      <c r="H39" s="1281"/>
      <c r="I39" s="1281"/>
      <c r="J39" s="632"/>
    </row>
    <row r="40" spans="2:10" s="77" customFormat="1" ht="30" customHeight="1">
      <c r="B40" s="632"/>
      <c r="C40" s="1280"/>
      <c r="D40" s="1280"/>
      <c r="E40" s="1280"/>
      <c r="F40" s="1280"/>
      <c r="G40" s="1280"/>
      <c r="H40" s="1281"/>
      <c r="I40" s="1281"/>
      <c r="J40" s="632"/>
    </row>
    <row r="41" spans="2:10" s="77" customFormat="1" ht="30" customHeight="1">
      <c r="B41" s="632"/>
      <c r="C41" s="1282"/>
      <c r="D41" s="1283"/>
      <c r="E41" s="1283"/>
      <c r="F41" s="1283"/>
      <c r="G41" s="1284"/>
      <c r="H41" s="1285"/>
      <c r="I41" s="1286"/>
      <c r="J41" s="632"/>
    </row>
    <row r="42" spans="2:10" s="77" customFormat="1" ht="30" customHeight="1">
      <c r="B42" s="632"/>
      <c r="C42" s="1282"/>
      <c r="D42" s="1283"/>
      <c r="E42" s="1283"/>
      <c r="F42" s="1283"/>
      <c r="G42" s="1284"/>
      <c r="H42" s="1285"/>
      <c r="I42" s="1286"/>
      <c r="J42" s="632"/>
    </row>
    <row r="43" spans="2:10" s="77" customFormat="1" ht="30" customHeight="1">
      <c r="B43" s="632"/>
      <c r="C43" s="1282"/>
      <c r="D43" s="1283"/>
      <c r="E43" s="1283"/>
      <c r="F43" s="1283"/>
      <c r="G43" s="1284"/>
      <c r="H43" s="1285"/>
      <c r="I43" s="1286"/>
      <c r="J43" s="632"/>
    </row>
    <row r="44" spans="2:10" s="77" customFormat="1" ht="30" customHeight="1">
      <c r="B44" s="632"/>
      <c r="C44" s="1282"/>
      <c r="D44" s="1283"/>
      <c r="E44" s="1283"/>
      <c r="F44" s="1283"/>
      <c r="G44" s="1284"/>
      <c r="H44" s="1285"/>
      <c r="I44" s="1286"/>
      <c r="J44" s="632"/>
    </row>
    <row r="45" spans="2:10" s="77" customFormat="1" ht="30" customHeight="1">
      <c r="B45" s="632"/>
      <c r="C45" s="1280"/>
      <c r="D45" s="1280"/>
      <c r="E45" s="1280"/>
      <c r="F45" s="1280"/>
      <c r="G45" s="1280"/>
      <c r="H45" s="1281"/>
      <c r="I45" s="1281"/>
      <c r="J45" s="632"/>
    </row>
    <row r="46" spans="2:10" s="77" customFormat="1" ht="30" customHeight="1">
      <c r="B46" s="632"/>
      <c r="C46" s="1280"/>
      <c r="D46" s="1280"/>
      <c r="E46" s="1280"/>
      <c r="F46" s="1280"/>
      <c r="G46" s="1280"/>
      <c r="H46" s="1281"/>
      <c r="I46" s="1281"/>
      <c r="J46" s="632"/>
    </row>
    <row r="47" spans="2:10" s="77" customFormat="1" ht="27" customHeight="1">
      <c r="B47" s="632"/>
      <c r="C47" s="1279" t="s">
        <v>761</v>
      </c>
      <c r="D47" s="1279"/>
      <c r="E47" s="1279"/>
      <c r="F47" s="1279"/>
      <c r="G47" s="1279"/>
      <c r="H47" s="1279"/>
      <c r="I47" s="1279"/>
      <c r="J47" s="632"/>
    </row>
    <row r="48" spans="2:10" s="77" customFormat="1" ht="13">
      <c r="B48" s="632"/>
      <c r="C48" s="90"/>
      <c r="D48" s="632"/>
      <c r="E48" s="632"/>
      <c r="F48" s="632"/>
      <c r="G48" s="632"/>
      <c r="H48" s="632"/>
      <c r="I48" s="632"/>
      <c r="J48" s="632"/>
    </row>
    <row r="49" ht="9" customHeight="1"/>
  </sheetData>
  <sheetProtection algorithmName="SHA-512" hashValue="Kn6j3lcjI2h2pyXV+2sw1D1o7tm/A8yMj2Xv1HpYdur4KUB9DQEG/YCiUMAIfdhsq4XafVVMayfrdVv8cEayzQ==" saltValue="AT3Dl1CAlSxIasQFIlvyzg==" spinCount="100000" sheet="1" formatColumns="0" formatRows="0"/>
  <mergeCells count="41">
    <mergeCell ref="D26:I26"/>
    <mergeCell ref="H3:I3"/>
    <mergeCell ref="G8:I8"/>
    <mergeCell ref="G9:I9"/>
    <mergeCell ref="G10:I10"/>
    <mergeCell ref="B12:J12"/>
    <mergeCell ref="C14:I14"/>
    <mergeCell ref="B16:J16"/>
    <mergeCell ref="E18:I18"/>
    <mergeCell ref="E19:I19"/>
    <mergeCell ref="E20:I20"/>
    <mergeCell ref="D23:I23"/>
    <mergeCell ref="C33:G33"/>
    <mergeCell ref="H33:I33"/>
    <mergeCell ref="C34:G34"/>
    <mergeCell ref="H34:I34"/>
    <mergeCell ref="C35:G35"/>
    <mergeCell ref="H35:I35"/>
    <mergeCell ref="C36:G36"/>
    <mergeCell ref="H36:I36"/>
    <mergeCell ref="C37:G37"/>
    <mergeCell ref="H37:I37"/>
    <mergeCell ref="C38:G38"/>
    <mergeCell ref="H38:I38"/>
    <mergeCell ref="C44:G44"/>
    <mergeCell ref="H44:I44"/>
    <mergeCell ref="C39:G39"/>
    <mergeCell ref="H39:I39"/>
    <mergeCell ref="C40:G40"/>
    <mergeCell ref="H40:I40"/>
    <mergeCell ref="H41:I41"/>
    <mergeCell ref="C41:G41"/>
    <mergeCell ref="C42:G42"/>
    <mergeCell ref="H42:I42"/>
    <mergeCell ref="C43:G43"/>
    <mergeCell ref="H43:I43"/>
    <mergeCell ref="C47:I47"/>
    <mergeCell ref="C45:G45"/>
    <mergeCell ref="H45:I45"/>
    <mergeCell ref="C46:G46"/>
    <mergeCell ref="H46:I46"/>
  </mergeCells>
  <phoneticPr fontId="20"/>
  <pageMargins left="0.7" right="0.7" top="0.75" bottom="0.75" header="0.3" footer="0.3"/>
  <pageSetup paperSize="9" scale="94" fitToHeight="0" orientation="portrait" r:id="rId1"/>
  <rowBreaks count="1" manualBreakCount="1">
    <brk id="29" max="16383" man="1"/>
  </rowBreaks>
  <ignoredErrors>
    <ignoredError sqref="C17 C22 C25"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CD0F3-9D2B-4F02-85AB-E08E2E15F788}">
  <sheetPr codeName="Sheet23">
    <pageSetUpPr fitToPage="1"/>
  </sheetPr>
  <dimension ref="B1:I26"/>
  <sheetViews>
    <sheetView showGridLines="0" view="pageBreakPreview" zoomScale="90" zoomScaleNormal="100" zoomScaleSheetLayoutView="90" workbookViewId="0"/>
  </sheetViews>
  <sheetFormatPr defaultColWidth="9.08203125" defaultRowHeight="13.5"/>
  <cols>
    <col min="1" max="1" width="1.58203125" style="24" customWidth="1"/>
    <col min="2" max="2" width="23" style="24" customWidth="1"/>
    <col min="3" max="3" width="18.58203125" style="24" customWidth="1"/>
    <col min="4" max="4" width="21.83203125" style="24" customWidth="1"/>
    <col min="5" max="5" width="23.5" style="24" customWidth="1"/>
    <col min="6" max="6" width="18.58203125" style="24" customWidth="1"/>
    <col min="7" max="7" width="21.75" style="24" customWidth="1"/>
    <col min="8" max="8" width="1.58203125" style="24" customWidth="1"/>
    <col min="9" max="16384" width="9.08203125" style="24"/>
  </cols>
  <sheetData>
    <row r="1" spans="2:9" s="93" customFormat="1" ht="21" customHeight="1">
      <c r="B1" s="613" t="s">
        <v>717</v>
      </c>
      <c r="F1" s="94"/>
      <c r="H1" s="95"/>
    </row>
    <row r="2" spans="2:9" s="93" customFormat="1" ht="20" customHeight="1">
      <c r="B2" s="613"/>
      <c r="F2" s="94"/>
      <c r="H2" s="95"/>
    </row>
    <row r="3" spans="2:9" s="93" customFormat="1" ht="20" customHeight="1">
      <c r="F3" s="279"/>
      <c r="G3" s="492" t="s">
        <v>414</v>
      </c>
      <c r="I3" s="283"/>
    </row>
    <row r="4" spans="2:9" s="93" customFormat="1" ht="15" customHeight="1">
      <c r="B4" s="96"/>
    </row>
    <row r="5" spans="2:9" s="93" customFormat="1" ht="21" customHeight="1">
      <c r="B5" s="1297" t="s">
        <v>415</v>
      </c>
      <c r="C5" s="1298"/>
      <c r="D5" s="1298"/>
      <c r="E5" s="1298"/>
      <c r="F5" s="1298"/>
      <c r="G5" s="1298"/>
    </row>
    <row r="6" spans="2:9" s="93" customFormat="1" ht="12"/>
    <row r="7" spans="2:9" s="93" customFormat="1" ht="30" customHeight="1">
      <c r="B7" s="92" t="s">
        <v>237</v>
      </c>
    </row>
    <row r="8" spans="2:9" s="93" customFormat="1" ht="30" customHeight="1">
      <c r="B8" s="97" t="s">
        <v>238</v>
      </c>
      <c r="C8" s="1299"/>
      <c r="D8" s="1300"/>
      <c r="E8" s="1301"/>
    </row>
    <row r="9" spans="2:9" s="100" customFormat="1" ht="11.25" customHeight="1">
      <c r="B9" s="98"/>
      <c r="C9" s="99"/>
      <c r="D9" s="99"/>
      <c r="E9" s="99"/>
      <c r="F9" s="99"/>
      <c r="G9" s="99"/>
    </row>
    <row r="10" spans="2:9" s="93" customFormat="1" ht="30" customHeight="1">
      <c r="B10" s="92" t="s">
        <v>239</v>
      </c>
    </row>
    <row r="11" spans="2:9" s="93" customFormat="1" ht="30" customHeight="1">
      <c r="B11" s="97" t="s">
        <v>240</v>
      </c>
      <c r="C11" s="1299"/>
      <c r="D11" s="1300"/>
      <c r="E11" s="1301"/>
    </row>
    <row r="12" spans="2:9" s="93" customFormat="1" ht="11.25" customHeight="1">
      <c r="B12" s="101"/>
      <c r="C12" s="102"/>
      <c r="D12" s="102"/>
      <c r="E12" s="102"/>
      <c r="F12" s="102"/>
      <c r="G12" s="102"/>
    </row>
    <row r="13" spans="2:9" s="93" customFormat="1" ht="30" customHeight="1">
      <c r="B13" s="92" t="s">
        <v>241</v>
      </c>
    </row>
    <row r="14" spans="2:9" s="93" customFormat="1" ht="30" customHeight="1">
      <c r="B14" s="97" t="s">
        <v>822</v>
      </c>
      <c r="C14" s="382"/>
      <c r="D14" s="332" t="s">
        <v>242</v>
      </c>
      <c r="E14" s="1302"/>
      <c r="F14" s="1303"/>
      <c r="G14" s="1304"/>
    </row>
    <row r="15" spans="2:9" s="93" customFormat="1" ht="30" customHeight="1">
      <c r="B15" s="97" t="s">
        <v>411</v>
      </c>
      <c r="C15" s="382"/>
      <c r="D15" s="103"/>
      <c r="E15" s="1305"/>
      <c r="F15" s="1305"/>
      <c r="G15" s="1305"/>
    </row>
    <row r="16" spans="2:9" s="100" customFormat="1" ht="17" customHeight="1">
      <c r="B16" s="98"/>
      <c r="C16" s="104"/>
      <c r="D16" s="104"/>
      <c r="E16" s="98"/>
      <c r="F16" s="98"/>
      <c r="G16" s="98"/>
    </row>
    <row r="17" spans="2:7" s="93" customFormat="1" ht="30" customHeight="1">
      <c r="B17" s="92" t="s">
        <v>243</v>
      </c>
    </row>
    <row r="18" spans="2:7" s="93" customFormat="1" ht="40.5" customHeight="1">
      <c r="B18" s="105" t="s">
        <v>244</v>
      </c>
      <c r="C18" s="383"/>
      <c r="D18" s="106" t="s">
        <v>245</v>
      </c>
      <c r="E18" s="105" t="s">
        <v>246</v>
      </c>
      <c r="F18" s="385"/>
      <c r="G18" s="106" t="s">
        <v>247</v>
      </c>
    </row>
    <row r="19" spans="2:7" s="93" customFormat="1" ht="40.5" customHeight="1">
      <c r="B19" s="105" t="s">
        <v>248</v>
      </c>
      <c r="C19" s="383"/>
      <c r="D19" s="106" t="s">
        <v>203</v>
      </c>
      <c r="E19" s="107"/>
      <c r="F19" s="108"/>
      <c r="G19" s="109"/>
    </row>
    <row r="20" spans="2:7" s="93" customFormat="1" ht="40.5" customHeight="1">
      <c r="B20" s="105" t="s">
        <v>249</v>
      </c>
      <c r="C20" s="383"/>
      <c r="D20" s="106" t="s">
        <v>203</v>
      </c>
      <c r="E20" s="110"/>
      <c r="F20" s="111"/>
      <c r="G20" s="112"/>
    </row>
    <row r="21" spans="2:7" s="93" customFormat="1" ht="40.5" customHeight="1">
      <c r="B21" s="105" t="s">
        <v>250</v>
      </c>
      <c r="C21" s="383"/>
      <c r="D21" s="106" t="s">
        <v>245</v>
      </c>
      <c r="E21" s="105" t="s">
        <v>251</v>
      </c>
      <c r="F21" s="383"/>
      <c r="G21" s="106" t="s">
        <v>245</v>
      </c>
    </row>
    <row r="22" spans="2:7" s="93" customFormat="1" ht="40.5" customHeight="1">
      <c r="B22" s="105" t="s">
        <v>252</v>
      </c>
      <c r="C22" s="383"/>
      <c r="D22" s="106" t="s">
        <v>245</v>
      </c>
      <c r="E22" s="105" t="s">
        <v>253</v>
      </c>
      <c r="F22" s="383"/>
      <c r="G22" s="106" t="s">
        <v>245</v>
      </c>
    </row>
    <row r="23" spans="2:7" s="93" customFormat="1" ht="40.5" customHeight="1">
      <c r="B23" s="105" t="s">
        <v>260</v>
      </c>
      <c r="C23" s="384"/>
      <c r="D23" s="113" t="s">
        <v>254</v>
      </c>
      <c r="E23" s="114" t="s">
        <v>259</v>
      </c>
      <c r="F23" s="384"/>
      <c r="G23" s="106" t="s">
        <v>254</v>
      </c>
    </row>
    <row r="24" spans="2:7" s="93" customFormat="1" ht="40.5" customHeight="1">
      <c r="B24" s="105" t="s">
        <v>255</v>
      </c>
      <c r="C24" s="383"/>
      <c r="D24" s="106" t="s">
        <v>245</v>
      </c>
      <c r="E24" s="114" t="s">
        <v>256</v>
      </c>
      <c r="F24" s="383"/>
      <c r="G24" s="106" t="s">
        <v>245</v>
      </c>
    </row>
    <row r="25" spans="2:7" s="93" customFormat="1" ht="40.5" customHeight="1">
      <c r="B25" s="115" t="s">
        <v>257</v>
      </c>
      <c r="C25" s="383"/>
      <c r="D25" s="106" t="s">
        <v>245</v>
      </c>
      <c r="E25" s="105" t="s">
        <v>258</v>
      </c>
      <c r="F25" s="383"/>
      <c r="G25" s="106" t="s">
        <v>245</v>
      </c>
    </row>
    <row r="26" spans="2:7" s="93" customFormat="1" ht="13">
      <c r="G26" s="116"/>
    </row>
  </sheetData>
  <sheetProtection algorithmName="SHA-512" hashValue="oK12CGj1YUubP95b9jZLvtnMgt6R2VLjSY7S1Y4WhjYjo+v9rlcpnjrwMk1/mzKAePe+bPXyDFVPQ4M/07ZndA==" saltValue="+8TGKOvJ9cYh2eEhh94LAw==" spinCount="100000" sheet="1" formatColumns="0" formatRows="0"/>
  <mergeCells count="5">
    <mergeCell ref="B5:G5"/>
    <mergeCell ref="C8:E8"/>
    <mergeCell ref="C11:E11"/>
    <mergeCell ref="E14:G14"/>
    <mergeCell ref="E15:G15"/>
  </mergeCells>
  <phoneticPr fontId="20"/>
  <dataValidations count="1">
    <dataValidation type="whole" operator="greaterThanOrEqual" allowBlank="1" showInputMessage="1" showErrorMessage="1" sqref="F19:F22 C24:C25 F24:F25 C18:C22" xr:uid="{AB040DD7-B4AA-4648-88D2-448966C1E5AB}">
      <formula1>0</formula1>
    </dataValidation>
  </dataValidations>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41</vt:i4>
      </vt:variant>
    </vt:vector>
  </HeadingPairs>
  <TitlesOfParts>
    <vt:vector size="60" baseType="lpstr">
      <vt:lpstr>プルダウン用リスト </vt:lpstr>
      <vt:lpstr>チェックリスト </vt:lpstr>
      <vt:lpstr>様式第1交付申請書</vt:lpstr>
      <vt:lpstr>別紙1</vt:lpstr>
      <vt:lpstr>別紙2</vt:lpstr>
      <vt:lpstr>別紙2 (共同申請者)</vt:lpstr>
      <vt:lpstr>別紙3</vt:lpstr>
      <vt:lpstr>1-1申請概要書</vt:lpstr>
      <vt:lpstr>1-2申請者情報 </vt:lpstr>
      <vt:lpstr>1-3導入設備情報</vt:lpstr>
      <vt:lpstr>1-4事業実施に係る事項</vt:lpstr>
      <vt:lpstr>2-2 設備導入事業経費の配分</vt:lpstr>
      <vt:lpstr>2-3-5 3者見積比較表</vt:lpstr>
      <vt:lpstr>2-4 補助事業に要する経費、及びその調達方法</vt:lpstr>
      <vt:lpstr>2-9 事業実施に関連する事項</vt:lpstr>
      <vt:lpstr>2-10 事業実施予定スケジュール</vt:lpstr>
      <vt:lpstr>添付3</vt:lpstr>
      <vt:lpstr>添付9</vt:lpstr>
      <vt:lpstr>添付11</vt:lpstr>
      <vt:lpstr>'1-1申請概要書'!Print_Area</vt:lpstr>
      <vt:lpstr>'1-2申請者情報 '!Print_Area</vt:lpstr>
      <vt:lpstr>'1-3導入設備情報'!Print_Area</vt:lpstr>
      <vt:lpstr>'1-4事業実施に係る事項'!Print_Area</vt:lpstr>
      <vt:lpstr>'2-10 事業実施予定スケジュール'!Print_Area</vt:lpstr>
      <vt:lpstr>'2-2 設備導入事業経費の配分'!Print_Area</vt:lpstr>
      <vt:lpstr>'2-3-5 3者見積比較表'!Print_Area</vt:lpstr>
      <vt:lpstr>'2-4 補助事業に要する経費、及びその調達方法'!Print_Area</vt:lpstr>
      <vt:lpstr>'2-9 事業実施に関連する事項'!Print_Area</vt:lpstr>
      <vt:lpstr>'チェックリスト '!Print_Area</vt:lpstr>
      <vt:lpstr>添付11!Print_Area</vt:lpstr>
      <vt:lpstr>添付3!Print_Area</vt:lpstr>
      <vt:lpstr>添付9!Print_Area</vt:lpstr>
      <vt:lpstr>別紙1!Print_Area</vt:lpstr>
      <vt:lpstr>別紙2!Print_Area</vt:lpstr>
      <vt:lpstr>'別紙2 (共同申請者)'!Print_Area</vt:lpstr>
      <vt:lpstr>別紙3!Print_Area</vt:lpstr>
      <vt:lpstr>様式第1交付申請書!Print_Area</vt:lpstr>
      <vt:lpstr>チェック</vt:lpstr>
      <vt:lpstr>はい_いいえ</vt:lpstr>
      <vt:lpstr>一般送配電事業者</vt:lpstr>
      <vt:lpstr>卸電力市場</vt:lpstr>
      <vt:lpstr>稼働状況</vt:lpstr>
      <vt:lpstr>機器リスト_水電解装置</vt:lpstr>
      <vt:lpstr>機器リスト_蓄電システム</vt:lpstr>
      <vt:lpstr>業種</vt:lpstr>
      <vt:lpstr>市区町村</vt:lpstr>
      <vt:lpstr>需給調整市場</vt:lpstr>
      <vt:lpstr>性別</vt:lpstr>
      <vt:lpstr>生年月日_和暦</vt:lpstr>
      <vt:lpstr>接続位置</vt:lpstr>
      <vt:lpstr>選択期間</vt:lpstr>
      <vt:lpstr>選択期間_系統アクセスに関する協議期間</vt:lpstr>
      <vt:lpstr>蓄電地の区分</vt:lpstr>
      <vt:lpstr>提出チェック</vt:lpstr>
      <vt:lpstr>添付チェック</vt:lpstr>
      <vt:lpstr>都道府県</vt:lpstr>
      <vt:lpstr>都道府県コード</vt:lpstr>
      <vt:lpstr>導入設備種別</vt:lpstr>
      <vt:lpstr>補助率</vt:lpstr>
      <vt:lpstr>有無チェック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2026-03-26T00:47:57Z</dcterms:created>
  <dcterms:modified xsi:type="dcterms:W3CDTF">2026-03-26T09:09:50Z</dcterms:modified>
</cp:coreProperties>
</file>