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6790447A-1320-48CD-87F4-BC5F87256E58}" xr6:coauthVersionLast="47" xr6:coauthVersionMax="47" xr10:uidLastSave="{00000000-0000-0000-0000-000000000000}"/>
  <workbookProtection workbookAlgorithmName="SHA-512" workbookHashValue="MZNTY5IIUfFhcyai1P84fdfZ9/mqbEg1k/3IX8cBc2jJMg6xxr7eSwOwUbUuXBxr39JDb1SqQOUaQwXUIJ9ZGQ==" workbookSaltValue="w4dG/fI2T00liiwoN16HJA==" workbookSpinCount="100000" lockStructure="1"/>
  <bookViews>
    <workbookView xWindow="-120" yWindow="-16320" windowWidth="29040" windowHeight="15720" xr2:uid="{D7EF87E4-BC7D-4142-B175-F6EA88177799}"/>
  </bookViews>
  <sheets>
    <sheet name="中長期計画書（記入例）" sheetId="11" r:id="rId1"/>
    <sheet name="中長期計画書" sheetId="15" r:id="rId2"/>
    <sheet name="Sheet1" sheetId="4" state="hidden" r:id="rId3"/>
  </sheets>
  <definedNames>
    <definedName name="_xlnm.Print_Area" localSheetId="1">中長期計画書!$A$1:$K$34</definedName>
    <definedName name="_xlnm.Print_Area" localSheetId="0">'中長期計画書（記入例）'!$A$1:$K$35</definedName>
    <definedName name="あ" localSheetId="1">中長期計画書!#REF!</definedName>
    <definedName name="あ" localSheetId="0">'中長期計画書（記入例）'!#REF!</definedName>
    <definedName name="あ">#REF!</definedName>
    <definedName name="い" localSheetId="1">中長期計画書!$Q$2:$Q$5</definedName>
    <definedName name="い" localSheetId="0">'中長期計画書（記入例）'!$Q$2:$Q$5</definedName>
    <definedName name="い">#REF!</definedName>
    <definedName name="う" localSheetId="1">中長期計画書!$R$2:$R$6</definedName>
    <definedName name="う" localSheetId="0">'中長期計画書（記入例）'!$R$2:$R$6</definedName>
    <definedName name="う">#REF!</definedName>
    <definedName name="え" localSheetId="1">中長期計画書!$S$2:$S$7</definedName>
    <definedName name="え" localSheetId="0">'中長期計画書（記入例）'!$S$2:$S$7</definedName>
    <definedName name="え">#REF!</definedName>
    <definedName name="お" localSheetId="1">中長期計画書!$T$2:$T$8</definedName>
    <definedName name="お" localSheetId="0">'中長期計画書（記入例）'!$T$2:$T$8</definedName>
    <definedName name="お">#REF!</definedName>
    <definedName name="か" localSheetId="1">中長期計画書!#REF!</definedName>
    <definedName name="か">'中長期計画書（記入例）'!#REF!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 i="15" l="1"/>
  <c r="T1" i="15"/>
  <c r="S1" i="15"/>
  <c r="R1" i="15"/>
  <c r="Q1" i="15"/>
  <c r="S7" i="15"/>
  <c r="S6" i="15"/>
  <c r="R6" i="15"/>
  <c r="S5" i="15"/>
  <c r="R5" i="15"/>
  <c r="Q5" i="15"/>
  <c r="S4" i="15"/>
  <c r="R4" i="15"/>
  <c r="Q4" i="15"/>
  <c r="S3" i="15"/>
  <c r="R3" i="15"/>
  <c r="Q3" i="15"/>
  <c r="S2" i="15"/>
  <c r="R2" i="15"/>
  <c r="Q2" i="15"/>
  <c r="O1" i="11"/>
  <c r="S7" i="11"/>
  <c r="S6" i="11"/>
  <c r="R6" i="11"/>
  <c r="S5" i="11"/>
  <c r="R5" i="11"/>
  <c r="Q5" i="11"/>
  <c r="S4" i="11"/>
  <c r="R4" i="11"/>
  <c r="Q4" i="11"/>
  <c r="S3" i="11"/>
  <c r="R3" i="11"/>
  <c r="Q3" i="11"/>
  <c r="S2" i="11"/>
  <c r="R2" i="11"/>
  <c r="Q2" i="11"/>
  <c r="T1" i="11"/>
  <c r="S1" i="11"/>
  <c r="R1" i="11"/>
  <c r="Q1" i="11"/>
  <c r="M27" i="15" l="1"/>
  <c r="M20" i="15"/>
  <c r="M15" i="15"/>
  <c r="M16" i="15"/>
  <c r="M22" i="15" l="1"/>
  <c r="M21" i="15"/>
  <c r="L23" i="11"/>
  <c r="L22" i="11"/>
  <c r="L21" i="11"/>
  <c r="O2" i="15" a="1"/>
  <c r="O2" i="11" a="1"/>
  <c r="O2" i="15" l="1"/>
  <c r="O2"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<sst xmlns="http://schemas.openxmlformats.org/spreadsheetml/2006/main" count="124" uniqueCount="82">
  <si>
    <t>Ⅰ　事業者の名称等</t>
    <phoneticPr fontId="2"/>
  </si>
  <si>
    <t>　事業者の名称</t>
    <phoneticPr fontId="2"/>
  </si>
  <si>
    <t>　主たる事務所の所在地</t>
    <phoneticPr fontId="2"/>
  </si>
  <si>
    <t>　主となる管理担当者の
　職名・氏名・勤務地・連絡先</t>
    <phoneticPr fontId="2"/>
  </si>
  <si>
    <t>職名</t>
    <rPh sb="0" eb="2">
      <t>ショクメイ</t>
    </rPh>
    <phoneticPr fontId="2"/>
  </si>
  <si>
    <t>氏名</t>
    <rPh sb="0" eb="2">
      <t>シメイ</t>
    </rPh>
    <phoneticPr fontId="2"/>
  </si>
  <si>
    <t>勤務地</t>
    <rPh sb="0" eb="3">
      <t>キンムチ</t>
    </rPh>
    <phoneticPr fontId="2"/>
  </si>
  <si>
    <t>電話</t>
    <rPh sb="0" eb="2">
      <t>デンワ</t>
    </rPh>
    <phoneticPr fontId="2"/>
  </si>
  <si>
    <t>FAX</t>
    <phoneticPr fontId="2"/>
  </si>
  <si>
    <t>省エネ委員会の立ち上げを行い、社内の省エネ取り組みを推進する。</t>
  </si>
  <si>
    <t xml:space="preserve"> </t>
    <phoneticPr fontId="2"/>
  </si>
  <si>
    <t>UT設備・生産設備</t>
    <rPh sb="2" eb="4">
      <t>セツビ</t>
    </rPh>
    <rPh sb="5" eb="9">
      <t>セイサンセツビ</t>
    </rPh>
    <phoneticPr fontId="1"/>
  </si>
  <si>
    <t>高効率空調の導入</t>
    <rPh sb="0" eb="3">
      <t>コウコウリツ</t>
    </rPh>
    <rPh sb="3" eb="5">
      <t>クウチョウ</t>
    </rPh>
    <rPh sb="6" eb="8">
      <t>ドウニュウ</t>
    </rPh>
    <phoneticPr fontId="1"/>
  </si>
  <si>
    <t>産業ヒートポンプの導入</t>
    <rPh sb="0" eb="2">
      <t>サンギョウ</t>
    </rPh>
    <phoneticPr fontId="1"/>
  </si>
  <si>
    <t>業務用給湯器の導入</t>
    <rPh sb="0" eb="6">
      <t>ギョウムヨウキュウトウキ</t>
    </rPh>
    <phoneticPr fontId="1"/>
  </si>
  <si>
    <t>高性能ボイラの導入</t>
    <rPh sb="0" eb="3">
      <t>コウセイノウ</t>
    </rPh>
    <phoneticPr fontId="1"/>
  </si>
  <si>
    <t>高効率コージェネレーションの導入</t>
    <rPh sb="0" eb="3">
      <t>コウコウリツ</t>
    </rPh>
    <phoneticPr fontId="1"/>
  </si>
  <si>
    <t>低炭素工業炉の導入</t>
    <rPh sb="0" eb="6">
      <t>テイタンソコウギョウロ</t>
    </rPh>
    <phoneticPr fontId="1"/>
  </si>
  <si>
    <t>変圧器の導入</t>
    <rPh sb="0" eb="3">
      <t>ヘンアツキ</t>
    </rPh>
    <phoneticPr fontId="1"/>
  </si>
  <si>
    <t>冷凍冷蔵設備の導入</t>
    <rPh sb="0" eb="4">
      <t>レイトウレイゾウ</t>
    </rPh>
    <rPh sb="4" eb="6">
      <t>セツビ</t>
    </rPh>
    <phoneticPr fontId="1"/>
  </si>
  <si>
    <t>産業用モータの導入</t>
    <rPh sb="0" eb="3">
      <t>サンギョウヨウ</t>
    </rPh>
    <phoneticPr fontId="1"/>
  </si>
  <si>
    <t>制御機能付きLED照明器具の導入</t>
    <rPh sb="0" eb="4">
      <t>セイギョキノウ</t>
    </rPh>
    <rPh sb="4" eb="5">
      <t>ツ</t>
    </rPh>
    <rPh sb="9" eb="13">
      <t>ショウメイキグ</t>
    </rPh>
    <phoneticPr fontId="1"/>
  </si>
  <si>
    <t>工作機械の導入</t>
    <rPh sb="0" eb="4">
      <t>コウサクキカイ</t>
    </rPh>
    <phoneticPr fontId="1"/>
  </si>
  <si>
    <t>プラスチック加工機の導入</t>
    <rPh sb="6" eb="9">
      <t>カコウキ</t>
    </rPh>
    <phoneticPr fontId="1"/>
  </si>
  <si>
    <t>プレス機械の導入</t>
    <rPh sb="3" eb="5">
      <t>キカイ</t>
    </rPh>
    <phoneticPr fontId="1"/>
  </si>
  <si>
    <t>印刷機械の導入</t>
    <rPh sb="0" eb="4">
      <t>インサツキカイ</t>
    </rPh>
    <phoneticPr fontId="1"/>
  </si>
  <si>
    <t>ダイカストマシンの導入</t>
  </si>
  <si>
    <t>2025年度</t>
    <rPh sb="4" eb="6">
      <t>ネンド</t>
    </rPh>
    <phoneticPr fontId="1"/>
  </si>
  <si>
    <t>2026年度</t>
    <rPh sb="4" eb="6">
      <t>ネンド</t>
    </rPh>
    <phoneticPr fontId="1"/>
  </si>
  <si>
    <t>省エネ研修を実施し、社内の意識改革を行う。</t>
    <rPh sb="0" eb="1">
      <t>ショウ</t>
    </rPh>
    <rPh sb="3" eb="5">
      <t>ケンシュウ</t>
    </rPh>
    <rPh sb="6" eb="8">
      <t>ジッシ</t>
    </rPh>
    <rPh sb="10" eb="12">
      <t>シャナイ</t>
    </rPh>
    <rPh sb="13" eb="17">
      <t>イシキカイカク</t>
    </rPh>
    <rPh sb="18" eb="19">
      <t>オコナ</t>
    </rPh>
    <phoneticPr fontId="1"/>
  </si>
  <si>
    <t>エネルギーの使用状況を定期的にモニタリングし、使用状況が高い時間帯において省エネを推奨する。</t>
    <rPh sb="37" eb="38">
      <t>ショウ</t>
    </rPh>
    <rPh sb="41" eb="43">
      <t>スイショウ</t>
    </rPh>
    <phoneticPr fontId="1"/>
  </si>
  <si>
    <t>中　長　期　計　画　書</t>
    <phoneticPr fontId="2"/>
  </si>
  <si>
    <t>　計画期間</t>
    <rPh sb="1" eb="3">
      <t>ケイカク</t>
    </rPh>
    <rPh sb="3" eb="5">
      <t>キカン</t>
    </rPh>
    <phoneticPr fontId="2"/>
  </si>
  <si>
    <t>計画期間</t>
    <rPh sb="0" eb="2">
      <t>ケイカク</t>
    </rPh>
    <rPh sb="2" eb="4">
      <t>キカン</t>
    </rPh>
    <phoneticPr fontId="2"/>
  </si>
  <si>
    <t>Ⅱ　省エネルギーの推進体制</t>
    <rPh sb="2" eb="3">
      <t>ショウ</t>
    </rPh>
    <rPh sb="9" eb="13">
      <t>スイシンタイセイ</t>
    </rPh>
    <phoneticPr fontId="2"/>
  </si>
  <si>
    <t>立ち上げ時期</t>
    <rPh sb="0" eb="1">
      <t>タ</t>
    </rPh>
    <rPh sb="2" eb="3">
      <t>ア</t>
    </rPh>
    <rPh sb="4" eb="6">
      <t>ジキ</t>
    </rPh>
    <phoneticPr fontId="2"/>
  </si>
  <si>
    <t>Ⅲ　省エネに対する取り組み</t>
    <rPh sb="2" eb="3">
      <t>ショウ</t>
    </rPh>
    <rPh sb="6" eb="7">
      <t>タイ</t>
    </rPh>
    <rPh sb="9" eb="10">
      <t>ト</t>
    </rPh>
    <rPh sb="11" eb="12">
      <t>ク</t>
    </rPh>
    <phoneticPr fontId="2"/>
  </si>
  <si>
    <t>取り組み内容</t>
    <rPh sb="0" eb="1">
      <t>ト</t>
    </rPh>
    <rPh sb="2" eb="3">
      <t>ク</t>
    </rPh>
    <rPh sb="4" eb="6">
      <t>ナイヨウ</t>
    </rPh>
    <phoneticPr fontId="2"/>
  </si>
  <si>
    <t>補助金活用</t>
    <rPh sb="0" eb="5">
      <t>ホジョキンカツヨウ</t>
    </rPh>
    <phoneticPr fontId="2"/>
  </si>
  <si>
    <t>実施範囲</t>
    <rPh sb="0" eb="4">
      <t>ジッシハンイ</t>
    </rPh>
    <phoneticPr fontId="2"/>
  </si>
  <si>
    <t>実施時期</t>
    <rPh sb="0" eb="4">
      <t>ジッシジキ</t>
    </rPh>
    <phoneticPr fontId="2"/>
  </si>
  <si>
    <t>省エネ診断の取り組み状況</t>
    <rPh sb="0" eb="1">
      <t>ショウ</t>
    </rPh>
    <rPh sb="3" eb="5">
      <t>シンダン</t>
    </rPh>
    <rPh sb="6" eb="7">
      <t>ト</t>
    </rPh>
    <rPh sb="8" eb="9">
      <t>ク</t>
    </rPh>
    <rPh sb="10" eb="12">
      <t>ジョウキョウ</t>
    </rPh>
    <phoneticPr fontId="2"/>
  </si>
  <si>
    <t>今後実施する予定がある</t>
    <rPh sb="0" eb="2">
      <t>コンゴ</t>
    </rPh>
    <rPh sb="2" eb="4">
      <t>ジッシ</t>
    </rPh>
    <rPh sb="6" eb="8">
      <t>ヨテイ</t>
    </rPh>
    <phoneticPr fontId="2"/>
  </si>
  <si>
    <t>●</t>
    <phoneticPr fontId="2"/>
  </si>
  <si>
    <t>〇〇工場</t>
    <rPh sb="2" eb="4">
      <t>コウジョウ</t>
    </rPh>
    <phoneticPr fontId="2"/>
  </si>
  <si>
    <t>取り組んでいる</t>
    <rPh sb="0" eb="1">
      <t>ト</t>
    </rPh>
    <rPh sb="2" eb="3">
      <t>ク</t>
    </rPh>
    <phoneticPr fontId="2"/>
  </si>
  <si>
    <t>今後取り組みを検討する予定がある</t>
    <rPh sb="0" eb="2">
      <t>コンゴ</t>
    </rPh>
    <rPh sb="2" eb="3">
      <t>ト</t>
    </rPh>
    <rPh sb="4" eb="5">
      <t>ク</t>
    </rPh>
    <rPh sb="7" eb="9">
      <t>ケントウ</t>
    </rPh>
    <rPh sb="11" eb="13">
      <t>ヨテイ</t>
    </rPh>
    <phoneticPr fontId="2"/>
  </si>
  <si>
    <t>今後取り組む予定がある</t>
    <rPh sb="0" eb="2">
      <t>コンゴ</t>
    </rPh>
    <rPh sb="2" eb="3">
      <t>ト</t>
    </rPh>
    <rPh sb="4" eb="5">
      <t>ク</t>
    </rPh>
    <rPh sb="6" eb="8">
      <t>ヨテイ</t>
    </rPh>
    <phoneticPr fontId="2"/>
  </si>
  <si>
    <t>取り組みについては検討していない</t>
    <rPh sb="0" eb="1">
      <t>ト</t>
    </rPh>
    <rPh sb="2" eb="3">
      <t>ク</t>
    </rPh>
    <rPh sb="9" eb="11">
      <t>ケントウ</t>
    </rPh>
    <phoneticPr fontId="2"/>
  </si>
  <si>
    <t>体制・会合実施頻度についての説明
（関連部局が広く参画すること）</t>
    <rPh sb="0" eb="2">
      <t>タイセイ</t>
    </rPh>
    <rPh sb="3" eb="5">
      <t>カイゴウ</t>
    </rPh>
    <rPh sb="5" eb="9">
      <t>ジッシヒンド</t>
    </rPh>
    <rPh sb="14" eb="16">
      <t>セツメイ</t>
    </rPh>
    <rPh sb="18" eb="22">
      <t>カンレンブキョク</t>
    </rPh>
    <rPh sb="23" eb="24">
      <t>ヒロ</t>
    </rPh>
    <rPh sb="25" eb="27">
      <t>サンカク</t>
    </rPh>
    <phoneticPr fontId="2"/>
  </si>
  <si>
    <t>2025～2027</t>
    <phoneticPr fontId="2"/>
  </si>
  <si>
    <t>使用実態に合わせた照明点灯時間の調整</t>
    <phoneticPr fontId="2"/>
  </si>
  <si>
    <t>年</t>
    <rPh sb="0" eb="1">
      <t>ネン</t>
    </rPh>
    <phoneticPr fontId="2"/>
  </si>
  <si>
    <t>2026年度</t>
    <rPh sb="4" eb="6">
      <t>ネンド</t>
    </rPh>
    <phoneticPr fontId="2"/>
  </si>
  <si>
    <t>2027年度</t>
    <rPh sb="4" eb="6">
      <t>ネンド</t>
    </rPh>
    <phoneticPr fontId="2"/>
  </si>
  <si>
    <t>2028年度</t>
    <rPh sb="4" eb="6">
      <t>ネンド</t>
    </rPh>
    <phoneticPr fontId="2"/>
  </si>
  <si>
    <t>2029年度</t>
    <rPh sb="4" eb="6">
      <t>ネンド</t>
    </rPh>
    <phoneticPr fontId="2"/>
  </si>
  <si>
    <t>2030年度</t>
    <rPh sb="4" eb="6">
      <t>ネンド</t>
    </rPh>
    <phoneticPr fontId="2"/>
  </si>
  <si>
    <t>2031年度</t>
    <rPh sb="4" eb="6">
      <t>ネンド</t>
    </rPh>
    <phoneticPr fontId="2"/>
  </si>
  <si>
    <t>月</t>
    <rPh sb="0" eb="1">
      <t>ゲツ</t>
    </rPh>
    <phoneticPr fontId="2"/>
  </si>
  <si>
    <t>環境管理部門、生産部門の代表者が集まり、
2か月に1回の頻度で、省エネルギー委員会を実施。</t>
    <rPh sb="0" eb="6">
      <t>カンキョウカンリブモン</t>
    </rPh>
    <rPh sb="7" eb="11">
      <t>セイサンブモン</t>
    </rPh>
    <rPh sb="12" eb="15">
      <t>ダイヒョウシャ</t>
    </rPh>
    <rPh sb="16" eb="17">
      <t>アツ</t>
    </rPh>
    <rPh sb="23" eb="24">
      <t>ゲツ</t>
    </rPh>
    <rPh sb="26" eb="27">
      <t>カイ</t>
    </rPh>
    <rPh sb="28" eb="30">
      <t>ヒンド</t>
    </rPh>
    <rPh sb="32" eb="33">
      <t>ショウ</t>
    </rPh>
    <rPh sb="38" eb="41">
      <t>イインカイ</t>
    </rPh>
    <rPh sb="42" eb="44">
      <t>ジッシ</t>
    </rPh>
    <phoneticPr fontId="2"/>
  </si>
  <si>
    <t>○○工業株式会社</t>
    <rPh sb="2" eb="4">
      <t>コウギョウ</t>
    </rPh>
    <rPh sb="4" eb="8">
      <t>カブシキガイシャ</t>
    </rPh>
    <phoneticPr fontId="2"/>
  </si>
  <si>
    <t>東京都中央区○○二丁目3番5号</t>
    <rPh sb="0" eb="3">
      <t>トウキョウト</t>
    </rPh>
    <rPh sb="3" eb="5">
      <t>チュウオウ</t>
    </rPh>
    <rPh sb="5" eb="6">
      <t>ク</t>
    </rPh>
    <rPh sb="8" eb="9">
      <t>フタ</t>
    </rPh>
    <rPh sb="9" eb="11">
      <t>チョウメ</t>
    </rPh>
    <rPh sb="12" eb="13">
      <t>バン</t>
    </rPh>
    <rPh sb="14" eb="15">
      <t>ゴウ</t>
    </rPh>
    <phoneticPr fontId="2"/>
  </si>
  <si>
    <t>取締役</t>
    <rPh sb="0" eb="3">
      <t>トリシマリヤク</t>
    </rPh>
    <phoneticPr fontId="2"/>
  </si>
  <si>
    <t>環境一朗</t>
  </si>
  <si>
    <t>（03）- 5565 - 44○○</t>
  </si>
  <si>
    <t>空調の設定温度の見直し</t>
    <phoneticPr fontId="2"/>
  </si>
  <si>
    <t>本社</t>
    <rPh sb="0" eb="2">
      <t>ホンシャ</t>
    </rPh>
    <phoneticPr fontId="2"/>
  </si>
  <si>
    <t>東京都中央区○○二丁目3番5号</t>
    <phoneticPr fontId="2"/>
  </si>
  <si>
    <t>その他SIIが認めた高性能な設備の導入</t>
    <rPh sb="2" eb="3">
      <t>タ</t>
    </rPh>
    <rPh sb="7" eb="8">
      <t>ミト</t>
    </rPh>
    <rPh sb="10" eb="13">
      <t>コウセイノウ</t>
    </rPh>
    <rPh sb="14" eb="16">
      <t>セツビ</t>
    </rPh>
    <rPh sb="17" eb="19">
      <t>ドウニュウ</t>
    </rPh>
    <phoneticPr fontId="2"/>
  </si>
  <si>
    <t>年</t>
    <phoneticPr fontId="2"/>
  </si>
  <si>
    <t>Ⅳ 2022年以降の省エネ診断の受診もしくは省エネ専門家への相談状況</t>
    <rPh sb="6" eb="7">
      <t>ネン</t>
    </rPh>
    <rPh sb="7" eb="9">
      <t>イコウ</t>
    </rPh>
    <rPh sb="10" eb="11">
      <t>ショウ</t>
    </rPh>
    <rPh sb="13" eb="15">
      <t>シンダン</t>
    </rPh>
    <rPh sb="16" eb="18">
      <t>ジュシン</t>
    </rPh>
    <rPh sb="22" eb="23">
      <t>ショウ</t>
    </rPh>
    <rPh sb="25" eb="28">
      <t>センモンカ</t>
    </rPh>
    <rPh sb="30" eb="34">
      <t>ソウダンジョウキョウ</t>
    </rPh>
    <phoneticPr fontId="2"/>
  </si>
  <si>
    <t>2026</t>
    <phoneticPr fontId="2"/>
  </si>
  <si>
    <t>2026年度～2027年度</t>
    <rPh sb="4" eb="6">
      <t>ネンド</t>
    </rPh>
    <rPh sb="11" eb="13">
      <t>ネンド</t>
    </rPh>
    <phoneticPr fontId="2"/>
  </si>
  <si>
    <t>2026年度～2028年度</t>
    <rPh sb="4" eb="6">
      <t>ネンド</t>
    </rPh>
    <rPh sb="11" eb="13">
      <t>ネンド</t>
    </rPh>
    <phoneticPr fontId="2"/>
  </si>
  <si>
    <t>2026年度～2029年度</t>
  </si>
  <si>
    <t>2026年度～2030年度</t>
  </si>
  <si>
    <t>2026年度～2031年度</t>
  </si>
  <si>
    <t>2026年度～2032年度</t>
  </si>
  <si>
    <t>2032年度</t>
    <rPh sb="4" eb="6">
      <t>ネンド</t>
    </rPh>
    <phoneticPr fontId="2"/>
  </si>
  <si>
    <t>2026年度</t>
  </si>
  <si>
    <t>2027年度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</si>
</sst>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26"/>
      <color theme="1"/>
      <name val="ＭＳ 明朝"/>
      <family val="1"/>
      <charset val="128"/>
    </font>
    <font>
      <sz val="6"/>
      <name val="游ゴシック"/>
      <family val="2"/>
      <charset val="128"/>
      <scheme val="minor"/>
    </font>
    <font>
      <sz val="16"/>
      <color theme="1"/>
      <name val="ＭＳ 明朝"/>
      <family val="1"/>
      <charset val="128"/>
    </font>
    <font>
      <sz val="16"/>
      <name val="ＭＳ 明朝"/>
      <family val="1"/>
      <charset val="128"/>
    </font>
    <font>
      <sz val="14"/>
      <name val="ＭＳ 明朝"/>
      <family val="1"/>
      <charset val="128"/>
    </font>
    <font>
      <sz val="16"/>
      <color theme="1"/>
      <name val="游ゴシック"/>
      <family val="2"/>
      <charset val="128"/>
      <scheme val="minor"/>
    </font>
    <font>
      <sz val="16"/>
      <color theme="1"/>
      <name val="游ゴシック"/>
      <family val="3"/>
      <charset val="128"/>
      <scheme val="minor"/>
    </font>
    <font>
      <sz val="11"/>
      <color theme="1"/>
      <name val="ＭＳ 明朝"/>
      <family val="1"/>
      <charset val="128"/>
    </font>
    <font>
      <sz val="16"/>
      <color rgb="FF0000FF"/>
      <name val="ＭＳ 明朝"/>
      <family val="1"/>
      <charset val="128"/>
    </font>
    <font>
      <b/>
      <sz val="14"/>
      <color rgb="FFFF0000"/>
      <name val="游ゴシック"/>
      <family val="3"/>
      <charset val="128"/>
      <scheme val="minor"/>
    </font>
    <font>
      <sz val="18"/>
      <color theme="1"/>
      <name val="游ゴシック"/>
      <family val="3"/>
      <charset val="128"/>
      <scheme val="minor"/>
    </font>
    <font>
      <b/>
      <sz val="18"/>
      <color rgb="FFFF0000"/>
      <name val="游ゴシック"/>
      <family val="3"/>
      <charset val="128"/>
      <scheme val="minor"/>
    </font>
    <font>
      <b/>
      <sz val="16"/>
      <color rgb="FFFF0000"/>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rgb="FFFFDDD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s>
  <cellStyleXfs count="1">
    <xf numFmtId="0" fontId="0" fillId="0" borderId="0">
      <alignment vertical="center"/>
    </xf>
  </cellStyleXfs>
  <cellXfs count="88">
    <xf numFmtId="0" fontId="0" fillId="0" borderId="0" xfId="0">
      <alignment vertical="center"/>
    </xf>
    <xf numFmtId="0" fontId="3" fillId="0" borderId="0" xfId="0" applyFont="1">
      <alignment vertical="center"/>
    </xf>
    <xf numFmtId="0" fontId="3" fillId="0" borderId="1" xfId="0" applyFont="1" applyBorder="1" applyAlignment="1">
      <alignment horizontal="left"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0" fillId="0" borderId="14" xfId="0" applyBorder="1">
      <alignment vertical="center"/>
    </xf>
    <xf numFmtId="0" fontId="4" fillId="0" borderId="0" xfId="0" applyFont="1" applyAlignment="1">
      <alignment vertical="center" wrapText="1"/>
    </xf>
    <xf numFmtId="0" fontId="6" fillId="0" borderId="0" xfId="0" applyFont="1">
      <alignment vertical="center"/>
    </xf>
    <xf numFmtId="0" fontId="7" fillId="0" borderId="0" xfId="0" applyFont="1">
      <alignment vertical="center"/>
    </xf>
    <xf numFmtId="0" fontId="9" fillId="0" borderId="8" xfId="0" applyFont="1" applyBorder="1">
      <alignment vertical="center"/>
    </xf>
    <xf numFmtId="0" fontId="9" fillId="0" borderId="13" xfId="0" applyFont="1" applyBorder="1">
      <alignment vertical="center"/>
    </xf>
    <xf numFmtId="0" fontId="9" fillId="0" borderId="5" xfId="0" applyFont="1" applyBorder="1">
      <alignment vertical="center"/>
    </xf>
    <xf numFmtId="0" fontId="0" fillId="2" borderId="0" xfId="0" applyFill="1">
      <alignment vertical="center"/>
    </xf>
    <xf numFmtId="55" fontId="3" fillId="0" borderId="13" xfId="0" applyNumberFormat="1" applyFont="1" applyBorder="1" applyAlignment="1">
      <alignment horizontal="center" vertical="center"/>
    </xf>
    <xf numFmtId="0" fontId="3" fillId="0" borderId="13" xfId="0" applyFont="1" applyBorder="1" applyAlignment="1">
      <alignment horizontal="left" vertical="center"/>
    </xf>
    <xf numFmtId="0" fontId="3" fillId="0" borderId="1" xfId="0" applyFont="1" applyBorder="1" applyAlignment="1">
      <alignment horizontal="center" vertical="center" wrapText="1"/>
    </xf>
    <xf numFmtId="0" fontId="11" fillId="0" borderId="0" xfId="0" applyFont="1">
      <alignment vertical="center"/>
    </xf>
    <xf numFmtId="0" fontId="12" fillId="0" borderId="0" xfId="0" applyFont="1">
      <alignment vertical="center"/>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13" fillId="0" borderId="0" xfId="0" applyFont="1">
      <alignment vertical="center"/>
    </xf>
    <xf numFmtId="0" fontId="3"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49" fontId="3" fillId="0" borderId="1" xfId="0" applyNumberFormat="1" applyFont="1" applyBorder="1" applyAlignment="1" applyProtection="1">
      <alignment horizontal="left" vertical="center" wrapText="1"/>
      <protection locked="0"/>
    </xf>
    <xf numFmtId="49" fontId="3" fillId="0" borderId="1" xfId="0" applyNumberFormat="1" applyFont="1" applyBorder="1" applyAlignment="1" applyProtection="1">
      <alignment vertical="center" wrapText="1"/>
      <protection locked="0"/>
    </xf>
    <xf numFmtId="0" fontId="3" fillId="0" borderId="13" xfId="0" applyFont="1" applyBorder="1" applyAlignment="1" applyProtection="1">
      <alignment horizontal="center" vertical="center"/>
      <protection locked="0"/>
    </xf>
    <xf numFmtId="49" fontId="9" fillId="0" borderId="13" xfId="0" applyNumberFormat="1" applyFont="1" applyBorder="1" applyAlignment="1">
      <alignment horizontal="center" vertical="center"/>
    </xf>
    <xf numFmtId="0" fontId="9" fillId="0" borderId="1" xfId="0" applyFont="1" applyBorder="1" applyAlignment="1">
      <alignment horizontal="center" vertical="center" wrapText="1"/>
    </xf>
    <xf numFmtId="0" fontId="10" fillId="0" borderId="0" xfId="0" applyFont="1">
      <alignment vertical="center"/>
    </xf>
    <xf numFmtId="49" fontId="9" fillId="3" borderId="1" xfId="0" applyNumberFormat="1" applyFont="1" applyFill="1" applyBorder="1" applyAlignment="1">
      <alignment vertical="center" wrapText="1"/>
    </xf>
    <xf numFmtId="0" fontId="8" fillId="0" borderId="1" xfId="0" applyFont="1" applyBorder="1" applyAlignment="1">
      <alignment vertical="center" wrapText="1"/>
    </xf>
    <xf numFmtId="49" fontId="8" fillId="0" borderId="1" xfId="0" applyNumberFormat="1" applyFont="1" applyBorder="1">
      <alignment vertical="center"/>
    </xf>
    <xf numFmtId="0" fontId="8" fillId="0" borderId="1" xfId="0" applyFont="1" applyBorder="1">
      <alignment vertical="center"/>
    </xf>
    <xf numFmtId="49" fontId="3" fillId="0" borderId="1" xfId="0" applyNumberFormat="1" applyFont="1" applyBorder="1" applyAlignment="1">
      <alignment vertical="center" wrapText="1"/>
    </xf>
    <xf numFmtId="0" fontId="3" fillId="0" borderId="1" xfId="0" applyFont="1" applyBorder="1" applyAlignment="1">
      <alignment vertical="center" wrapText="1"/>
    </xf>
    <xf numFmtId="49" fontId="9" fillId="0" borderId="1" xfId="0" applyNumberFormat="1" applyFont="1" applyBorder="1" applyAlignment="1">
      <alignment horizontal="left" vertical="center" wrapText="1"/>
    </xf>
    <xf numFmtId="49" fontId="9" fillId="3" borderId="1"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49" fontId="9" fillId="0" borderId="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horizontal="center" vertical="center"/>
    </xf>
    <xf numFmtId="0" fontId="3" fillId="0" borderId="3" xfId="0" applyFont="1" applyBorder="1" applyAlignment="1">
      <alignment horizontal="center" vertical="center"/>
    </xf>
    <xf numFmtId="49" fontId="9" fillId="0" borderId="6" xfId="0" applyNumberFormat="1" applyFont="1" applyBorder="1" applyAlignment="1">
      <alignment horizontal="center" vertical="center" wrapText="1"/>
    </xf>
    <xf numFmtId="49" fontId="9"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8" fillId="0" borderId="5" xfId="0" applyNumberFormat="1" applyFont="1" applyBorder="1" applyAlignment="1">
      <alignment horizontal="center" vertical="center"/>
    </xf>
    <xf numFmtId="49" fontId="8" fillId="0" borderId="8" xfId="0" applyNumberFormat="1" applyFont="1" applyBorder="1" applyAlignment="1">
      <alignment horizontal="center" vertical="center"/>
    </xf>
    <xf numFmtId="0" fontId="4" fillId="0" borderId="0" xfId="0" applyFont="1" applyAlignment="1">
      <alignment horizontal="left" vertical="center" wrapText="1"/>
    </xf>
    <xf numFmtId="49" fontId="9" fillId="0" borderId="1" xfId="0" applyNumberFormat="1" applyFont="1" applyBorder="1" applyAlignment="1">
      <alignment horizontal="left" vertical="center" wrapText="1"/>
    </xf>
    <xf numFmtId="49" fontId="9" fillId="0" borderId="13" xfId="0" applyNumberFormat="1" applyFont="1" applyBorder="1" applyAlignment="1">
      <alignment horizontal="right" vertical="center"/>
    </xf>
    <xf numFmtId="49" fontId="8" fillId="0" borderId="13"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13" xfId="0" applyNumberFormat="1" applyFont="1" applyBorder="1" applyAlignment="1" applyProtection="1">
      <alignment horizontal="center" vertical="center" wrapText="1"/>
      <protection locked="0"/>
    </xf>
    <xf numFmtId="49" fontId="3" fillId="0" borderId="8" xfId="0" applyNumberFormat="1" applyFont="1" applyBorder="1" applyAlignment="1" applyProtection="1">
      <alignment horizontal="center" vertical="center" wrapText="1"/>
      <protection locked="0"/>
    </xf>
    <xf numFmtId="49" fontId="3" fillId="0" borderId="5" xfId="0" applyNumberFormat="1" applyFont="1" applyBorder="1" applyAlignment="1" applyProtection="1">
      <alignment horizontal="center" vertical="center"/>
      <protection locked="0"/>
    </xf>
    <xf numFmtId="49" fontId="3" fillId="0" borderId="8" xfId="0" applyNumberFormat="1" applyFont="1" applyBorder="1" applyAlignment="1" applyProtection="1">
      <alignment horizontal="center" vertical="center"/>
      <protection locked="0"/>
    </xf>
    <xf numFmtId="49" fontId="3" fillId="0" borderId="1" xfId="0" applyNumberFormat="1" applyFont="1" applyBorder="1" applyAlignment="1" applyProtection="1">
      <alignment horizontal="left" vertical="center" wrapText="1"/>
      <protection locked="0"/>
    </xf>
    <xf numFmtId="0" fontId="3" fillId="0" borderId="13" xfId="0" applyFont="1" applyBorder="1" applyAlignment="1" applyProtection="1">
      <alignment horizontal="right" vertical="center"/>
      <protection locked="0"/>
    </xf>
    <xf numFmtId="49" fontId="3" fillId="0" borderId="13" xfId="0" applyNumberFormat="1" applyFont="1" applyBorder="1" applyAlignment="1" applyProtection="1">
      <alignment horizontal="right" vertical="center"/>
      <protection locked="0"/>
    </xf>
    <xf numFmtId="49" fontId="4" fillId="0" borderId="5" xfId="0" applyNumberFormat="1" applyFont="1" applyBorder="1" applyAlignment="1" applyProtection="1">
      <alignment horizontal="center" vertical="center" wrapText="1"/>
      <protection locked="0"/>
    </xf>
    <xf numFmtId="49" fontId="4" fillId="0" borderId="13"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12"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DDDD"/>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3486150</xdr:colOff>
      <xdr:row>18</xdr:row>
      <xdr:rowOff>43793</xdr:rowOff>
    </xdr:from>
    <xdr:to>
      <xdr:col>1</xdr:col>
      <xdr:colOff>3486150</xdr:colOff>
      <xdr:row>20</xdr:row>
      <xdr:rowOff>19050</xdr:rowOff>
    </xdr:to>
    <xdr:cxnSp macro="">
      <xdr:nvCxnSpPr>
        <xdr:cNvPr id="33" name="コネクタ: カギ線 10">
          <a:extLst>
            <a:ext uri="{FF2B5EF4-FFF2-40B4-BE49-F238E27FC236}">
              <a16:creationId xmlns:a16="http://schemas.microsoft.com/office/drawing/2014/main" id="{C3DF12C6-CA61-4E65-B236-3A232DF5336A}"/>
            </a:ext>
          </a:extLst>
        </xdr:cNvPr>
        <xdr:cNvCxnSpPr>
          <a:cxnSpLocks/>
        </xdr:cNvCxnSpPr>
      </xdr:nvCxnSpPr>
      <xdr:spPr>
        <a:xfrm>
          <a:off x="3871529" y="9634483"/>
          <a:ext cx="0" cy="78105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138547</xdr:colOff>
      <xdr:row>0</xdr:row>
      <xdr:rowOff>138546</xdr:rowOff>
    </xdr:from>
    <xdr:to>
      <xdr:col>1</xdr:col>
      <xdr:colOff>1304637</xdr:colOff>
      <xdr:row>1</xdr:row>
      <xdr:rowOff>415636</xdr:rowOff>
    </xdr:to>
    <xdr:sp macro="" textlink="">
      <xdr:nvSpPr>
        <xdr:cNvPr id="99" name="テキスト ボックス 98">
          <a:extLst>
            <a:ext uri="{FF2B5EF4-FFF2-40B4-BE49-F238E27FC236}">
              <a16:creationId xmlns:a16="http://schemas.microsoft.com/office/drawing/2014/main" id="{2E419A36-E7A8-4033-8CB9-2E4B74D5331A}"/>
            </a:ext>
          </a:extLst>
        </xdr:cNvPr>
        <xdr:cNvSpPr txBox="1"/>
      </xdr:nvSpPr>
      <xdr:spPr>
        <a:xfrm>
          <a:off x="138547" y="138546"/>
          <a:ext cx="1556161" cy="503876"/>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ja-JP" altLang="en-US" sz="2000" b="0">
              <a:solidFill>
                <a:srgbClr val="FF0000"/>
              </a:solidFill>
              <a:effectLst/>
              <a:latin typeface="ＭＳ Ｐゴシック" panose="020B0600070205080204" pitchFamily="50" charset="-128"/>
              <a:ea typeface="ＭＳ Ｐゴシック" panose="020B0600070205080204" pitchFamily="50" charset="-128"/>
              <a:cs typeface="+mn-cs"/>
            </a:rPr>
            <a:t>記入例</a:t>
          </a:r>
          <a:endParaRPr lang="ja-JP" altLang="ja-JP" sz="2000" b="0">
            <a:solidFill>
              <a:srgbClr val="FF000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15717</xdr:colOff>
      <xdr:row>4</xdr:row>
      <xdr:rowOff>582707</xdr:rowOff>
    </xdr:from>
    <xdr:to>
      <xdr:col>9</xdr:col>
      <xdr:colOff>1996733</xdr:colOff>
      <xdr:row>5</xdr:row>
      <xdr:rowOff>576525</xdr:rowOff>
    </xdr:to>
    <xdr:sp macro="" textlink="">
      <xdr:nvSpPr>
        <xdr:cNvPr id="3" name="円/楕円 23">
          <a:extLst>
            <a:ext uri="{FF2B5EF4-FFF2-40B4-BE49-F238E27FC236}">
              <a16:creationId xmlns:a16="http://schemas.microsoft.com/office/drawing/2014/main" id="{1C044B3A-A82E-48D0-8BBE-FB267B7F7CBC}"/>
            </a:ext>
          </a:extLst>
        </xdr:cNvPr>
        <xdr:cNvSpPr/>
      </xdr:nvSpPr>
      <xdr:spPr>
        <a:xfrm>
          <a:off x="4778217" y="2453071"/>
          <a:ext cx="6050789" cy="58263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1288483</xdr:colOff>
      <xdr:row>2</xdr:row>
      <xdr:rowOff>214542</xdr:rowOff>
    </xdr:from>
    <xdr:to>
      <xdr:col>9</xdr:col>
      <xdr:colOff>1288483</xdr:colOff>
      <xdr:row>4</xdr:row>
      <xdr:rowOff>571500</xdr:rowOff>
    </xdr:to>
    <xdr:cxnSp macro="">
      <xdr:nvCxnSpPr>
        <xdr:cNvPr id="4" name="コネクタ: カギ線 10">
          <a:extLst>
            <a:ext uri="{FF2B5EF4-FFF2-40B4-BE49-F238E27FC236}">
              <a16:creationId xmlns:a16="http://schemas.microsoft.com/office/drawing/2014/main" id="{7CB02462-60CE-41BC-9BE0-A18BD865F4D5}"/>
            </a:ext>
          </a:extLst>
        </xdr:cNvPr>
        <xdr:cNvCxnSpPr>
          <a:cxnSpLocks/>
        </xdr:cNvCxnSpPr>
      </xdr:nvCxnSpPr>
      <xdr:spPr>
        <a:xfrm>
          <a:off x="10255590" y="1112613"/>
          <a:ext cx="0" cy="133667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122465</xdr:colOff>
      <xdr:row>1</xdr:row>
      <xdr:rowOff>88903</xdr:rowOff>
    </xdr:from>
    <xdr:to>
      <xdr:col>10</xdr:col>
      <xdr:colOff>0</xdr:colOff>
      <xdr:row>2</xdr:row>
      <xdr:rowOff>204109</xdr:rowOff>
    </xdr:to>
    <xdr:sp macro="" textlink="">
      <xdr:nvSpPr>
        <xdr:cNvPr id="10" name="四角形吹き出し 4">
          <a:extLst>
            <a:ext uri="{FF2B5EF4-FFF2-40B4-BE49-F238E27FC236}">
              <a16:creationId xmlns:a16="http://schemas.microsoft.com/office/drawing/2014/main" id="{7EB944C6-51A3-4E46-AA24-D6A8AD2980C6}"/>
            </a:ext>
          </a:extLst>
        </xdr:cNvPr>
        <xdr:cNvSpPr/>
      </xdr:nvSpPr>
      <xdr:spPr>
        <a:xfrm>
          <a:off x="8055429" y="333832"/>
          <a:ext cx="2898321" cy="768348"/>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t>3</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a:t>
          </a:r>
          <a:r>
            <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t>5</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年の中長期的な計画期間を</a:t>
          </a:r>
          <a:br>
            <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b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プルダウンから選択してください。</a:t>
          </a:r>
        </a:p>
      </xdr:txBody>
    </xdr:sp>
    <xdr:clientData/>
  </xdr:twoCellAnchor>
  <xdr:twoCellAnchor>
    <xdr:from>
      <xdr:col>0</xdr:col>
      <xdr:colOff>126186</xdr:colOff>
      <xdr:row>6</xdr:row>
      <xdr:rowOff>183785</xdr:rowOff>
    </xdr:from>
    <xdr:to>
      <xdr:col>2</xdr:col>
      <xdr:colOff>176893</xdr:colOff>
      <xdr:row>7</xdr:row>
      <xdr:rowOff>421822</xdr:rowOff>
    </xdr:to>
    <xdr:sp macro="" textlink="">
      <xdr:nvSpPr>
        <xdr:cNvPr id="15" name="四角形吹き出し 4">
          <a:extLst>
            <a:ext uri="{FF2B5EF4-FFF2-40B4-BE49-F238E27FC236}">
              <a16:creationId xmlns:a16="http://schemas.microsoft.com/office/drawing/2014/main" id="{E2978B05-5A20-4563-BFCF-ACF29A3C37A4}"/>
            </a:ext>
          </a:extLst>
        </xdr:cNvPr>
        <xdr:cNvSpPr/>
      </xdr:nvSpPr>
      <xdr:spPr>
        <a:xfrm>
          <a:off x="126186" y="3231785"/>
          <a:ext cx="5003707" cy="823144"/>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・「事業者の名称」には</a:t>
          </a:r>
          <a:r>
            <a:rPr lang="ja-JP" altLang="en-US" sz="1400" b="1">
              <a:solidFill>
                <a:srgbClr val="FF0000"/>
              </a:solidFill>
              <a:effectLst/>
              <a:latin typeface="ＭＳ Ｐゴシック" panose="020B0600070205080204" pitchFamily="50" charset="-128"/>
              <a:ea typeface="ＭＳ Ｐゴシック" panose="020B0600070205080204" pitchFamily="50" charset="-128"/>
              <a:cs typeface="+mn-cs"/>
            </a:rPr>
            <a:t>設備使用者名</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を記入してください。</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・「主たる事務所の所在地」には</a:t>
          </a:r>
          <a:r>
            <a:rPr lang="ja-JP" altLang="en-US" sz="1400" b="1">
              <a:solidFill>
                <a:srgbClr val="FF0000"/>
              </a:solidFill>
              <a:effectLst/>
              <a:latin typeface="ＭＳ Ｐゴシック" panose="020B0600070205080204" pitchFamily="50" charset="-128"/>
              <a:ea typeface="ＭＳ Ｐゴシック" panose="020B0600070205080204" pitchFamily="50" charset="-128"/>
              <a:cs typeface="+mn-cs"/>
            </a:rPr>
            <a:t>本社の住所</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を記入してください。</a:t>
          </a:r>
        </a:p>
      </xdr:txBody>
    </xdr:sp>
    <xdr:clientData/>
  </xdr:twoCellAnchor>
  <xdr:twoCellAnchor>
    <xdr:from>
      <xdr:col>1</xdr:col>
      <xdr:colOff>5986</xdr:colOff>
      <xdr:row>21</xdr:row>
      <xdr:rowOff>13111</xdr:rowOff>
    </xdr:from>
    <xdr:to>
      <xdr:col>1</xdr:col>
      <xdr:colOff>4551044</xdr:colOff>
      <xdr:row>23</xdr:row>
      <xdr:rowOff>11206</xdr:rowOff>
    </xdr:to>
    <xdr:sp macro="" textlink="">
      <xdr:nvSpPr>
        <xdr:cNvPr id="20" name="円/楕円 23">
          <a:extLst>
            <a:ext uri="{FF2B5EF4-FFF2-40B4-BE49-F238E27FC236}">
              <a16:creationId xmlns:a16="http://schemas.microsoft.com/office/drawing/2014/main" id="{DE42A2E1-88F6-4629-BABD-7C239F67E973}"/>
            </a:ext>
          </a:extLst>
        </xdr:cNvPr>
        <xdr:cNvSpPr/>
      </xdr:nvSpPr>
      <xdr:spPr>
        <a:xfrm>
          <a:off x="215536" y="10233436"/>
          <a:ext cx="4545058" cy="125539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685800</xdr:colOff>
      <xdr:row>28</xdr:row>
      <xdr:rowOff>10792</xdr:rowOff>
    </xdr:from>
    <xdr:to>
      <xdr:col>1</xdr:col>
      <xdr:colOff>685800</xdr:colOff>
      <xdr:row>29</xdr:row>
      <xdr:rowOff>228600</xdr:rowOff>
    </xdr:to>
    <xdr:cxnSp macro="">
      <xdr:nvCxnSpPr>
        <xdr:cNvPr id="23" name="コネクタ: カギ線 10">
          <a:extLst>
            <a:ext uri="{FF2B5EF4-FFF2-40B4-BE49-F238E27FC236}">
              <a16:creationId xmlns:a16="http://schemas.microsoft.com/office/drawing/2014/main" id="{14E4132F-D108-4A79-93ED-3E7EF75436BA}"/>
            </a:ext>
          </a:extLst>
        </xdr:cNvPr>
        <xdr:cNvCxnSpPr>
          <a:cxnSpLocks/>
        </xdr:cNvCxnSpPr>
      </xdr:nvCxnSpPr>
      <xdr:spPr>
        <a:xfrm flipV="1">
          <a:off x="895350" y="14412592"/>
          <a:ext cx="0" cy="4559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12068</xdr:colOff>
      <xdr:row>29</xdr:row>
      <xdr:rowOff>224699</xdr:rowOff>
    </xdr:from>
    <xdr:to>
      <xdr:col>6</xdr:col>
      <xdr:colOff>30298</xdr:colOff>
      <xdr:row>32</xdr:row>
      <xdr:rowOff>116659</xdr:rowOff>
    </xdr:to>
    <xdr:sp macro="" textlink="">
      <xdr:nvSpPr>
        <xdr:cNvPr id="22" name="四角形吹き出し 4">
          <a:extLst>
            <a:ext uri="{FF2B5EF4-FFF2-40B4-BE49-F238E27FC236}">
              <a16:creationId xmlns:a16="http://schemas.microsoft.com/office/drawing/2014/main" id="{175BCFD8-AE87-4377-AFF2-B0F7C9C28A2C}"/>
            </a:ext>
          </a:extLst>
        </xdr:cNvPr>
        <xdr:cNvSpPr/>
      </xdr:nvSpPr>
      <xdr:spPr>
        <a:xfrm>
          <a:off x="406675" y="15614378"/>
          <a:ext cx="7556587" cy="585924"/>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省エネ診断や専門家等に相談する等の取り組み状況についてプルダウンから選択してください。</a:t>
          </a:r>
        </a:p>
      </xdr:txBody>
    </xdr:sp>
    <xdr:clientData/>
  </xdr:twoCellAnchor>
  <xdr:twoCellAnchor>
    <xdr:from>
      <xdr:col>1</xdr:col>
      <xdr:colOff>3483429</xdr:colOff>
      <xdr:row>23</xdr:row>
      <xdr:rowOff>1</xdr:rowOff>
    </xdr:from>
    <xdr:to>
      <xdr:col>1</xdr:col>
      <xdr:colOff>3483429</xdr:colOff>
      <xdr:row>23</xdr:row>
      <xdr:rowOff>557892</xdr:rowOff>
    </xdr:to>
    <xdr:cxnSp macro="">
      <xdr:nvCxnSpPr>
        <xdr:cNvPr id="28" name="コネクタ: カギ線 10">
          <a:extLst>
            <a:ext uri="{FF2B5EF4-FFF2-40B4-BE49-F238E27FC236}">
              <a16:creationId xmlns:a16="http://schemas.microsoft.com/office/drawing/2014/main" id="{B8E173E7-00F8-40D6-8243-0AAC171CFE80}"/>
            </a:ext>
          </a:extLst>
        </xdr:cNvPr>
        <xdr:cNvCxnSpPr>
          <a:cxnSpLocks/>
        </xdr:cNvCxnSpPr>
      </xdr:nvCxnSpPr>
      <xdr:spPr>
        <a:xfrm flipV="1">
          <a:off x="3878036" y="12246430"/>
          <a:ext cx="0" cy="557891"/>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126186</xdr:colOff>
      <xdr:row>16</xdr:row>
      <xdr:rowOff>214993</xdr:rowOff>
    </xdr:from>
    <xdr:to>
      <xdr:col>1</xdr:col>
      <xdr:colOff>4089492</xdr:colOff>
      <xdr:row>18</xdr:row>
      <xdr:rowOff>39008</xdr:rowOff>
    </xdr:to>
    <xdr:sp macro="" textlink="">
      <xdr:nvSpPr>
        <xdr:cNvPr id="32" name="四角形吹き出し 4">
          <a:extLst>
            <a:ext uri="{FF2B5EF4-FFF2-40B4-BE49-F238E27FC236}">
              <a16:creationId xmlns:a16="http://schemas.microsoft.com/office/drawing/2014/main" id="{D79711D8-4C04-480E-BE32-783D86A2B63C}"/>
            </a:ext>
          </a:extLst>
        </xdr:cNvPr>
        <xdr:cNvSpPr/>
      </xdr:nvSpPr>
      <xdr:spPr>
        <a:xfrm>
          <a:off x="126186" y="8991600"/>
          <a:ext cx="4357913" cy="61322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取り組み内容の</a:t>
          </a:r>
          <a:r>
            <a:rPr lang="en-US" altLang="ja-JP" sz="1400" b="1" u="sng">
              <a:solidFill>
                <a:srgbClr val="FF0000"/>
              </a:solidFill>
              <a:effectLst/>
              <a:latin typeface="ＭＳ Ｐゴシック" panose="020B0600070205080204" pitchFamily="50" charset="-128"/>
              <a:ea typeface="ＭＳ Ｐゴシック" panose="020B0600070205080204" pitchFamily="50" charset="-128"/>
              <a:cs typeface="+mn-cs"/>
            </a:rPr>
            <a:t>1</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行目</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は、本補助金を活用して導入する設備区分を</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プルダウンから選択</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してください。</a:t>
          </a:r>
        </a:p>
      </xdr:txBody>
    </xdr:sp>
    <xdr:clientData/>
  </xdr:twoCellAnchor>
  <xdr:twoCellAnchor>
    <xdr:from>
      <xdr:col>1</xdr:col>
      <xdr:colOff>12373</xdr:colOff>
      <xdr:row>20</xdr:row>
      <xdr:rowOff>9836</xdr:rowOff>
    </xdr:from>
    <xdr:to>
      <xdr:col>1</xdr:col>
      <xdr:colOff>4552951</xdr:colOff>
      <xdr:row>21</xdr:row>
      <xdr:rowOff>7423</xdr:rowOff>
    </xdr:to>
    <xdr:sp macro="" textlink="">
      <xdr:nvSpPr>
        <xdr:cNvPr id="34" name="円/楕円 23">
          <a:extLst>
            <a:ext uri="{FF2B5EF4-FFF2-40B4-BE49-F238E27FC236}">
              <a16:creationId xmlns:a16="http://schemas.microsoft.com/office/drawing/2014/main" id="{41F3BDA5-077B-4902-AD4E-EF2CCC238492}"/>
            </a:ext>
          </a:extLst>
        </xdr:cNvPr>
        <xdr:cNvSpPr/>
      </xdr:nvSpPr>
      <xdr:spPr>
        <a:xfrm>
          <a:off x="221923" y="9601511"/>
          <a:ext cx="4540578" cy="62623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12373</xdr:colOff>
      <xdr:row>19</xdr:row>
      <xdr:rowOff>9071</xdr:rowOff>
    </xdr:from>
    <xdr:to>
      <xdr:col>9</xdr:col>
      <xdr:colOff>1986643</xdr:colOff>
      <xdr:row>25</xdr:row>
      <xdr:rowOff>0</xdr:rowOff>
    </xdr:to>
    <xdr:sp macro="" textlink="">
      <xdr:nvSpPr>
        <xdr:cNvPr id="14" name="円/楕円 23">
          <a:extLst>
            <a:ext uri="{FF2B5EF4-FFF2-40B4-BE49-F238E27FC236}">
              <a16:creationId xmlns:a16="http://schemas.microsoft.com/office/drawing/2014/main" id="{4051288C-311D-425D-9C19-D63882EE937F}"/>
            </a:ext>
          </a:extLst>
        </xdr:cNvPr>
        <xdr:cNvSpPr/>
      </xdr:nvSpPr>
      <xdr:spPr>
        <a:xfrm>
          <a:off x="6307944" y="9552214"/>
          <a:ext cx="4650342" cy="35832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4553858</xdr:colOff>
      <xdr:row>14</xdr:row>
      <xdr:rowOff>13607</xdr:rowOff>
    </xdr:from>
    <xdr:to>
      <xdr:col>10</xdr:col>
      <xdr:colOff>0</xdr:colOff>
      <xdr:row>16</xdr:row>
      <xdr:rowOff>4536</xdr:rowOff>
    </xdr:to>
    <xdr:sp macro="" textlink="">
      <xdr:nvSpPr>
        <xdr:cNvPr id="6" name="円/楕円 23">
          <a:extLst>
            <a:ext uri="{FF2B5EF4-FFF2-40B4-BE49-F238E27FC236}">
              <a16:creationId xmlns:a16="http://schemas.microsoft.com/office/drawing/2014/main" id="{39712477-8A92-4597-BDFC-3C19FA595F24}"/>
            </a:ext>
          </a:extLst>
        </xdr:cNvPr>
        <xdr:cNvSpPr/>
      </xdr:nvSpPr>
      <xdr:spPr>
        <a:xfrm>
          <a:off x="4948465" y="7347857"/>
          <a:ext cx="6005285" cy="143328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286016</xdr:colOff>
      <xdr:row>11</xdr:row>
      <xdr:rowOff>449035</xdr:rowOff>
    </xdr:from>
    <xdr:to>
      <xdr:col>10</xdr:col>
      <xdr:colOff>0</xdr:colOff>
      <xdr:row>13</xdr:row>
      <xdr:rowOff>278858</xdr:rowOff>
    </xdr:to>
    <xdr:sp macro="" textlink="">
      <xdr:nvSpPr>
        <xdr:cNvPr id="7" name="四角形吹き出し 4">
          <a:extLst>
            <a:ext uri="{FF2B5EF4-FFF2-40B4-BE49-F238E27FC236}">
              <a16:creationId xmlns:a16="http://schemas.microsoft.com/office/drawing/2014/main" id="{8779656E-C6A5-42F5-A3E7-79E601EF29FC}"/>
            </a:ext>
          </a:extLst>
        </xdr:cNvPr>
        <xdr:cNvSpPr/>
      </xdr:nvSpPr>
      <xdr:spPr>
        <a:xfrm>
          <a:off x="7021552" y="6422571"/>
          <a:ext cx="3932198" cy="795930"/>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立ち上げ（予定）時期および、管理する主要部署と</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pPr algn="l"/>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会合の実施頻度等を記入してください。</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68037</xdr:colOff>
      <xdr:row>12</xdr:row>
      <xdr:rowOff>261892</xdr:rowOff>
    </xdr:from>
    <xdr:to>
      <xdr:col>4</xdr:col>
      <xdr:colOff>286017</xdr:colOff>
      <xdr:row>14</xdr:row>
      <xdr:rowOff>13606</xdr:rowOff>
    </xdr:to>
    <xdr:cxnSp macro="">
      <xdr:nvCxnSpPr>
        <xdr:cNvPr id="37" name="コネクタ: カギ線 36">
          <a:extLst>
            <a:ext uri="{FF2B5EF4-FFF2-40B4-BE49-F238E27FC236}">
              <a16:creationId xmlns:a16="http://schemas.microsoft.com/office/drawing/2014/main" id="{C8420F6F-0E7A-44FE-8962-7B1E3BD0AE17}"/>
            </a:ext>
          </a:extLst>
        </xdr:cNvPr>
        <xdr:cNvCxnSpPr>
          <a:stCxn id="7" idx="1"/>
        </xdr:cNvCxnSpPr>
      </xdr:nvCxnSpPr>
      <xdr:spPr>
        <a:xfrm rot="10800000" flipV="1">
          <a:off x="6368144" y="6820535"/>
          <a:ext cx="653409" cy="527321"/>
        </a:xfrm>
        <a:prstGeom prst="bentConnector3">
          <a:avLst>
            <a:gd name="adj1" fmla="val 99980"/>
          </a:avLst>
        </a:prstGeom>
        <a:ln w="285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812939</xdr:colOff>
      <xdr:row>16</xdr:row>
      <xdr:rowOff>142421</xdr:rowOff>
    </xdr:from>
    <xdr:to>
      <xdr:col>10</xdr:col>
      <xdr:colOff>5581</xdr:colOff>
      <xdr:row>18</xdr:row>
      <xdr:rowOff>217714</xdr:rowOff>
    </xdr:to>
    <xdr:sp macro="" textlink="">
      <xdr:nvSpPr>
        <xdr:cNvPr id="18" name="四角形吹き出し 4">
          <a:extLst>
            <a:ext uri="{FF2B5EF4-FFF2-40B4-BE49-F238E27FC236}">
              <a16:creationId xmlns:a16="http://schemas.microsoft.com/office/drawing/2014/main" id="{35690CBA-0FE5-45DB-9C04-B305CC047010}"/>
            </a:ext>
          </a:extLst>
        </xdr:cNvPr>
        <xdr:cNvSpPr/>
      </xdr:nvSpPr>
      <xdr:spPr>
        <a:xfrm>
          <a:off x="5765939" y="8919028"/>
          <a:ext cx="5193392" cy="864507"/>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取り組み内容を実施する範囲、および実施時期を記入してください。</a:t>
          </a:r>
        </a:p>
        <a:p>
          <a:r>
            <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rPr>
            <a:t>※</a:t>
          </a:r>
          <a:r>
            <a:rPr lang="ja-JP" altLang="en-US" sz="1200" u="sng">
              <a:solidFill>
                <a:srgbClr val="FF0000"/>
              </a:solidFill>
              <a:effectLst/>
              <a:latin typeface="ＭＳ Ｐゴシック" panose="020B0600070205080204" pitchFamily="50" charset="-128"/>
              <a:ea typeface="ＭＳ Ｐゴシック" panose="020B0600070205080204" pitchFamily="50" charset="-128"/>
              <a:cs typeface="+mn-cs"/>
            </a:rPr>
            <a:t>「本補助金を活用した設備導入」以外</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の取り組みに関しては、補助事業</a:t>
          </a:r>
          <a:endPar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endParaRPr>
        </a:p>
        <a:p>
          <a:r>
            <a:rPr lang="en-US" altLang="ja-JP" sz="1200" baseline="0">
              <a:solidFill>
                <a:srgbClr val="FF0000"/>
              </a:solidFill>
              <a:effectLst/>
              <a:latin typeface="ＭＳ Ｐゴシック" panose="020B0600070205080204" pitchFamily="50" charset="-128"/>
              <a:ea typeface="ＭＳ Ｐゴシック" panose="020B0600070205080204" pitchFamily="50" charset="-128"/>
              <a:cs typeface="+mn-cs"/>
            </a:rPr>
            <a:t>    </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ポータルに登録した事業実施場所に範囲を限定する必要はありません。</a:t>
          </a:r>
        </a:p>
      </xdr:txBody>
    </xdr:sp>
    <xdr:clientData/>
  </xdr:twoCellAnchor>
  <xdr:twoCellAnchor>
    <xdr:from>
      <xdr:col>6</xdr:col>
      <xdr:colOff>437835</xdr:colOff>
      <xdr:row>18</xdr:row>
      <xdr:rowOff>217714</xdr:rowOff>
    </xdr:from>
    <xdr:to>
      <xdr:col>6</xdr:col>
      <xdr:colOff>437835</xdr:colOff>
      <xdr:row>19</xdr:row>
      <xdr:rowOff>12700</xdr:rowOff>
    </xdr:to>
    <xdr:cxnSp macro="">
      <xdr:nvCxnSpPr>
        <xdr:cNvPr id="21" name="コネクタ: カギ線 10">
          <a:extLst>
            <a:ext uri="{FF2B5EF4-FFF2-40B4-BE49-F238E27FC236}">
              <a16:creationId xmlns:a16="http://schemas.microsoft.com/office/drawing/2014/main" id="{4E421CB3-EB3C-4E6D-8A12-97160470EF03}"/>
            </a:ext>
          </a:extLst>
        </xdr:cNvPr>
        <xdr:cNvCxnSpPr>
          <a:cxnSpLocks/>
          <a:stCxn id="18" idx="2"/>
        </xdr:cNvCxnSpPr>
      </xdr:nvCxnSpPr>
      <xdr:spPr>
        <a:xfrm>
          <a:off x="8370799" y="9783535"/>
          <a:ext cx="0" cy="18959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19</xdr:row>
      <xdr:rowOff>7471</xdr:rowOff>
    </xdr:from>
    <xdr:to>
      <xdr:col>3</xdr:col>
      <xdr:colOff>23091</xdr:colOff>
      <xdr:row>24</xdr:row>
      <xdr:rowOff>633121</xdr:rowOff>
    </xdr:to>
    <xdr:sp macro="" textlink="">
      <xdr:nvSpPr>
        <xdr:cNvPr id="2" name="円/楕円 23">
          <a:extLst>
            <a:ext uri="{FF2B5EF4-FFF2-40B4-BE49-F238E27FC236}">
              <a16:creationId xmlns:a16="http://schemas.microsoft.com/office/drawing/2014/main" id="{D8AA772D-6869-4BA2-AE7C-A89DEAF5045C}"/>
            </a:ext>
          </a:extLst>
        </xdr:cNvPr>
        <xdr:cNvSpPr/>
      </xdr:nvSpPr>
      <xdr:spPr>
        <a:xfrm>
          <a:off x="4953000" y="9983321"/>
          <a:ext cx="1369291" cy="3578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784264</xdr:colOff>
      <xdr:row>24</xdr:row>
      <xdr:rowOff>183311</xdr:rowOff>
    </xdr:from>
    <xdr:to>
      <xdr:col>10</xdr:col>
      <xdr:colOff>5770</xdr:colOff>
      <xdr:row>25</xdr:row>
      <xdr:rowOff>258355</xdr:rowOff>
    </xdr:to>
    <xdr:sp macro="" textlink="">
      <xdr:nvSpPr>
        <xdr:cNvPr id="29" name="四角形吹き出し 4">
          <a:extLst>
            <a:ext uri="{FF2B5EF4-FFF2-40B4-BE49-F238E27FC236}">
              <a16:creationId xmlns:a16="http://schemas.microsoft.com/office/drawing/2014/main" id="{95D22D51-706F-433B-B840-BEDEA5024D86}"/>
            </a:ext>
          </a:extLst>
        </xdr:cNvPr>
        <xdr:cNvSpPr/>
      </xdr:nvSpPr>
      <xdr:spPr>
        <a:xfrm>
          <a:off x="5737264" y="13055668"/>
          <a:ext cx="5222256" cy="700973"/>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rtl="0" eaLnBrk="1" fontAlgn="auto" latinLnBrk="0" hangingPunct="1"/>
          <a:r>
            <a:rPr kumimoji="1" lang="ja-JP" altLang="ja-JP" sz="1400" b="1" u="sng">
              <a:solidFill>
                <a:srgbClr val="FF0000"/>
              </a:solidFill>
              <a:effectLst/>
              <a:latin typeface="ＭＳ Ｐゴシック" panose="020B0600070205080204" pitchFamily="50" charset="-128"/>
              <a:ea typeface="ＭＳ Ｐゴシック" panose="020B0600070205080204" pitchFamily="50" charset="-128"/>
              <a:cs typeface="+mn-cs"/>
            </a:rPr>
            <a:t>複数設備区分</a:t>
          </a:r>
          <a:r>
            <a:rPr kumimoji="1" lang="ja-JP" altLang="ja-JP" sz="1400">
              <a:solidFill>
                <a:srgbClr val="FF0000"/>
              </a:solidFill>
              <a:effectLst/>
              <a:latin typeface="ＭＳ Ｐゴシック" panose="020B0600070205080204" pitchFamily="50" charset="-128"/>
              <a:ea typeface="ＭＳ Ｐゴシック" panose="020B0600070205080204" pitchFamily="50" charset="-128"/>
              <a:cs typeface="+mn-cs"/>
            </a:rPr>
            <a:t>を導入する場合は</a:t>
          </a:r>
          <a:r>
            <a:rPr kumimoji="1" lang="en-US" altLang="ja-JP" sz="1400">
              <a:solidFill>
                <a:srgbClr val="FF0000"/>
              </a:solidFill>
              <a:effectLst/>
              <a:latin typeface="ＭＳ Ｐゴシック" panose="020B0600070205080204" pitchFamily="50" charset="-128"/>
              <a:ea typeface="ＭＳ Ｐゴシック" panose="020B0600070205080204" pitchFamily="50" charset="-128"/>
              <a:cs typeface="+mn-cs"/>
            </a:rPr>
            <a:t>2</a:t>
          </a:r>
          <a:r>
            <a:rPr kumimoji="1" lang="ja-JP" altLang="ja-JP" sz="1400">
              <a:solidFill>
                <a:srgbClr val="FF0000"/>
              </a:solidFill>
              <a:effectLst/>
              <a:latin typeface="ＭＳ Ｐゴシック" panose="020B0600070205080204" pitchFamily="50" charset="-128"/>
              <a:ea typeface="ＭＳ Ｐゴシック" panose="020B0600070205080204" pitchFamily="50" charset="-128"/>
              <a:cs typeface="+mn-cs"/>
            </a:rPr>
            <a:t>行目以降をご活用ください。</a:t>
          </a:r>
          <a:endParaRPr kumimoji="1"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pPr rtl="0" eaLnBrk="1" fontAlgn="auto" latinLnBrk="0" hangingPunct="1"/>
          <a:r>
            <a:rPr kumimoji="1" lang="ja-JP" altLang="ja-JP" sz="1400">
              <a:solidFill>
                <a:srgbClr val="FF0000"/>
              </a:solidFill>
              <a:effectLst/>
              <a:latin typeface="ＭＳ Ｐゴシック" panose="020B0600070205080204" pitchFamily="50" charset="-128"/>
              <a:ea typeface="ＭＳ Ｐゴシック" panose="020B0600070205080204" pitchFamily="50" charset="-128"/>
              <a:cs typeface="+mn-cs"/>
            </a:rPr>
            <a:t>この場合、「補助金活用」欄のプルダウンで「●」を選択してください。</a:t>
          </a:r>
          <a:endParaRPr lang="ja-JP" altLang="ja-JP" sz="1400">
            <a:solidFill>
              <a:srgbClr val="FF000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29324</xdr:colOff>
      <xdr:row>3</xdr:row>
      <xdr:rowOff>17392</xdr:rowOff>
    </xdr:from>
    <xdr:to>
      <xdr:col>2</xdr:col>
      <xdr:colOff>13607</xdr:colOff>
      <xdr:row>4</xdr:row>
      <xdr:rowOff>571500</xdr:rowOff>
    </xdr:to>
    <xdr:sp macro="" textlink="">
      <xdr:nvSpPr>
        <xdr:cNvPr id="24" name="円/楕円 23">
          <a:extLst>
            <a:ext uri="{FF2B5EF4-FFF2-40B4-BE49-F238E27FC236}">
              <a16:creationId xmlns:a16="http://schemas.microsoft.com/office/drawing/2014/main" id="{511B1356-AFD0-48FE-8EDB-F79E422EFC5D}"/>
            </a:ext>
          </a:extLst>
        </xdr:cNvPr>
        <xdr:cNvSpPr/>
      </xdr:nvSpPr>
      <xdr:spPr>
        <a:xfrm>
          <a:off x="423931" y="1310071"/>
          <a:ext cx="4542676" cy="11392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1701948</xdr:colOff>
      <xdr:row>5</xdr:row>
      <xdr:rowOff>0</xdr:rowOff>
    </xdr:from>
    <xdr:to>
      <xdr:col>1</xdr:col>
      <xdr:colOff>1701948</xdr:colOff>
      <xdr:row>6</xdr:row>
      <xdr:rowOff>197392</xdr:rowOff>
    </xdr:to>
    <xdr:cxnSp macro="">
      <xdr:nvCxnSpPr>
        <xdr:cNvPr id="25" name="コネクタ: カギ線 10">
          <a:extLst>
            <a:ext uri="{FF2B5EF4-FFF2-40B4-BE49-F238E27FC236}">
              <a16:creationId xmlns:a16="http://schemas.microsoft.com/office/drawing/2014/main" id="{22659589-2FE0-4B83-930E-D2582A385760}"/>
            </a:ext>
          </a:extLst>
        </xdr:cNvPr>
        <xdr:cNvCxnSpPr>
          <a:cxnSpLocks/>
        </xdr:cNvCxnSpPr>
      </xdr:nvCxnSpPr>
      <xdr:spPr>
        <a:xfrm flipH="1" flipV="1">
          <a:off x="2096555" y="2462893"/>
          <a:ext cx="0" cy="78249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13608</xdr:colOff>
      <xdr:row>23</xdr:row>
      <xdr:rowOff>312964</xdr:rowOff>
    </xdr:from>
    <xdr:to>
      <xdr:col>6</xdr:col>
      <xdr:colOff>415429</xdr:colOff>
      <xdr:row>24</xdr:row>
      <xdr:rowOff>183311</xdr:rowOff>
    </xdr:to>
    <xdr:cxnSp macro="">
      <xdr:nvCxnSpPr>
        <xdr:cNvPr id="39" name="コネクタ: カギ線 38">
          <a:extLst>
            <a:ext uri="{FF2B5EF4-FFF2-40B4-BE49-F238E27FC236}">
              <a16:creationId xmlns:a16="http://schemas.microsoft.com/office/drawing/2014/main" id="{B4F96CF3-FACB-4AD5-85D4-BF1E9C3C4A00}"/>
            </a:ext>
          </a:extLst>
        </xdr:cNvPr>
        <xdr:cNvCxnSpPr>
          <a:stCxn id="29" idx="0"/>
        </xdr:cNvCxnSpPr>
      </xdr:nvCxnSpPr>
      <xdr:spPr>
        <a:xfrm rot="16200000" flipV="1">
          <a:off x="7082916" y="11790192"/>
          <a:ext cx="496275" cy="2034678"/>
        </a:xfrm>
        <a:prstGeom prst="bentConnector2">
          <a:avLst/>
        </a:prstGeom>
        <a:ln w="28575">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126185</xdr:colOff>
      <xdr:row>23</xdr:row>
      <xdr:rowOff>272144</xdr:rowOff>
    </xdr:from>
    <xdr:to>
      <xdr:col>2</xdr:col>
      <xdr:colOff>281214</xdr:colOff>
      <xdr:row>25</xdr:row>
      <xdr:rowOff>258356</xdr:rowOff>
    </xdr:to>
    <xdr:sp macro="" textlink="">
      <xdr:nvSpPr>
        <xdr:cNvPr id="27" name="四角形吹き出し 4">
          <a:extLst>
            <a:ext uri="{FF2B5EF4-FFF2-40B4-BE49-F238E27FC236}">
              <a16:creationId xmlns:a16="http://schemas.microsoft.com/office/drawing/2014/main" id="{987ED13D-5D2B-4D02-ABB2-E318F61FEB45}"/>
            </a:ext>
          </a:extLst>
        </xdr:cNvPr>
        <xdr:cNvSpPr/>
      </xdr:nvSpPr>
      <xdr:spPr>
        <a:xfrm>
          <a:off x="126185" y="12536715"/>
          <a:ext cx="5108029" cy="1256212"/>
        </a:xfrm>
        <a:prstGeom prst="rect">
          <a:avLst/>
        </a:prstGeom>
        <a:solidFill>
          <a:srgbClr val="FFDDDD"/>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取り組み内容の</a:t>
          </a:r>
          <a:r>
            <a:rPr lang="en-US" altLang="ja-JP" sz="1400" b="1" u="sng">
              <a:solidFill>
                <a:srgbClr val="FF0000"/>
              </a:solidFill>
              <a:effectLst/>
              <a:latin typeface="ＭＳ Ｐゴシック" panose="020B0600070205080204" pitchFamily="50" charset="-128"/>
              <a:ea typeface="ＭＳ Ｐゴシック" panose="020B0600070205080204" pitchFamily="50" charset="-128"/>
              <a:cs typeface="+mn-cs"/>
            </a:rPr>
            <a:t>2</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行目以降</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は、本補助金を活用した設備導入</a:t>
          </a:r>
          <a:r>
            <a:rPr lang="ja-JP" altLang="en-US" sz="1400" u="sng">
              <a:solidFill>
                <a:srgbClr val="FF0000"/>
              </a:solidFill>
              <a:effectLst/>
              <a:latin typeface="ＭＳ Ｐゴシック" panose="020B0600070205080204" pitchFamily="50" charset="-128"/>
              <a:ea typeface="ＭＳ Ｐゴシック" panose="020B0600070205080204" pitchFamily="50" charset="-128"/>
              <a:cs typeface="+mn-cs"/>
            </a:rPr>
            <a:t>以外</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の取り組みの計画を立て、</a:t>
          </a:r>
          <a:r>
            <a:rPr lang="ja-JP" altLang="en-US" sz="1400" b="1" u="sng">
              <a:solidFill>
                <a:srgbClr val="FF0000"/>
              </a:solidFill>
              <a:effectLst/>
              <a:latin typeface="ＭＳ Ｐゴシック" panose="020B0600070205080204" pitchFamily="50" charset="-128"/>
              <a:ea typeface="ＭＳ Ｐゴシック" panose="020B0600070205080204" pitchFamily="50" charset="-128"/>
              <a:cs typeface="+mn-cs"/>
            </a:rPr>
            <a:t>自由記述</a:t>
          </a:r>
          <a:r>
            <a:rPr lang="ja-JP" altLang="en-US" sz="1400">
              <a:solidFill>
                <a:srgbClr val="FF0000"/>
              </a:solidFill>
              <a:effectLst/>
              <a:latin typeface="ＭＳ Ｐゴシック" panose="020B0600070205080204" pitchFamily="50" charset="-128"/>
              <a:ea typeface="ＭＳ Ｐゴシック" panose="020B0600070205080204" pitchFamily="50" charset="-128"/>
              <a:cs typeface="+mn-cs"/>
            </a:rPr>
            <a:t>してください。</a:t>
          </a:r>
          <a:endParaRPr lang="en-US" altLang="ja-JP" sz="1400">
            <a:solidFill>
              <a:srgbClr val="FF0000"/>
            </a:solidFill>
            <a:effectLst/>
            <a:latin typeface="ＭＳ Ｐゴシック" panose="020B0600070205080204" pitchFamily="50" charset="-128"/>
            <a:ea typeface="ＭＳ Ｐゴシック" panose="020B0600070205080204" pitchFamily="50" charset="-128"/>
            <a:cs typeface="+mn-cs"/>
          </a:endParaRPr>
        </a:p>
        <a:p>
          <a:r>
            <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rPr>
            <a:t>※</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取り組み内容は、交付申請の手引きを確認のうえ、</a:t>
          </a: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計</a:t>
          </a:r>
          <a:r>
            <a:rPr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3</a:t>
          </a: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項目以上</a:t>
          </a:r>
          <a:r>
            <a:rPr lang="ja-JP" altLang="en-US" sz="1200">
              <a:solidFill>
                <a:srgbClr val="FF0000"/>
              </a:solidFill>
              <a:effectLst/>
              <a:latin typeface="ＭＳ Ｐゴシック" panose="020B0600070205080204" pitchFamily="50" charset="-128"/>
              <a:ea typeface="ＭＳ Ｐゴシック" panose="020B0600070205080204" pitchFamily="50" charset="-128"/>
              <a:cs typeface="+mn-cs"/>
            </a:rPr>
            <a:t>（補助金活用含む）記入してください。</a:t>
          </a:r>
          <a:endParaRPr lang="en-US" altLang="ja-JP" sz="1200">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12C3-DC9E-435A-AB88-6B209F97E95F}">
  <sheetPr codeName="Sheet1">
    <pageSetUpPr fitToPage="1"/>
  </sheetPr>
  <dimension ref="B1:V35"/>
  <sheetViews>
    <sheetView showGridLines="0" tabSelected="1" view="pageBreakPreview" zoomScale="70" zoomScaleNormal="70" zoomScaleSheetLayoutView="70" workbookViewId="0"/>
  </sheetViews>
  <sheetFormatPr defaultColWidth="8.796875" defaultRowHeight="18" x14ac:dyDescent="0.45"/>
  <cols>
    <col min="1" max="1" width="5.09765625" customWidth="1"/>
    <col min="2" max="2" width="59.8984375" customWidth="1"/>
    <col min="3" max="3" width="17.59765625" customWidth="1"/>
    <col min="4" max="4" width="5.59765625" customWidth="1"/>
    <col min="5" max="5" width="9.09765625" customWidth="1"/>
    <col min="6" max="6" width="6.59765625" customWidth="1"/>
    <col min="7" max="7" width="9" customWidth="1"/>
    <col min="8" max="8" width="4.59765625" customWidth="1"/>
    <col min="9" max="9" width="0.8984375" hidden="1" customWidth="1"/>
    <col min="10" max="10" width="26.09765625" customWidth="1"/>
    <col min="11" max="11" width="5.3984375" customWidth="1"/>
    <col min="12" max="12" width="2.8984375" customWidth="1"/>
    <col min="14" max="14" width="10.09765625" customWidth="1"/>
    <col min="15" max="15" width="10" hidden="1" customWidth="1"/>
    <col min="16" max="16" width="15.8984375" hidden="1" customWidth="1"/>
    <col min="17" max="20" width="20.59765625" hidden="1" customWidth="1"/>
    <col min="21" max="21" width="3.59765625" hidden="1" customWidth="1"/>
    <col min="22" max="22" width="20.59765625" hidden="1" customWidth="1"/>
    <col min="23" max="23" width="1.59765625" customWidth="1"/>
    <col min="24" max="24" width="27.59765625" customWidth="1"/>
    <col min="25" max="25" width="15.09765625" customWidth="1"/>
    <col min="26" max="26" width="19.59765625" customWidth="1"/>
    <col min="27" max="27" width="17.59765625" customWidth="1"/>
    <col min="28" max="28" width="20" customWidth="1"/>
    <col min="29" max="29" width="19.5" customWidth="1"/>
    <col min="30" max="30" width="1.09765625" customWidth="1"/>
    <col min="31" max="31" width="27.59765625" customWidth="1"/>
  </cols>
  <sheetData>
    <row r="1" spans="2:22" x14ac:dyDescent="0.45">
      <c r="M1" s="6"/>
      <c r="O1" s="13" t="str">
        <f>IF('中長期計画書（記入例）'!C6=Q1,"い",IF('中長期計画書（記入例）'!C6=R1,"う",IF('中長期計画書（記入例）'!C6=S1,"え",IF('中長期計画書（記入例）'!C6=T1,"お"))))</f>
        <v>え</v>
      </c>
      <c r="Q1" t="str">
        <f>$V$4</f>
        <v>2026年度～2029年度</v>
      </c>
      <c r="R1" t="str">
        <f>$V$5</f>
        <v>2026年度～2030年度</v>
      </c>
      <c r="S1" t="str">
        <f>$V$6</f>
        <v>2026年度～2031年度</v>
      </c>
      <c r="T1" t="str">
        <f>$V$7</f>
        <v>2026年度～2032年度</v>
      </c>
      <c r="V1" t="s">
        <v>33</v>
      </c>
    </row>
    <row r="2" spans="2:22" ht="51" customHeight="1" x14ac:dyDescent="0.45">
      <c r="B2" s="42" t="s">
        <v>31</v>
      </c>
      <c r="C2" s="42"/>
      <c r="D2" s="42"/>
      <c r="E2" s="42"/>
      <c r="F2" s="42"/>
      <c r="G2" s="42"/>
      <c r="H2" s="42"/>
      <c r="I2" s="42"/>
      <c r="J2" s="42"/>
      <c r="O2" t="str" cm="1">
        <f t="array" aca="1" ref="O2:O7" ca="1">INDIRECT(O1)</f>
        <v>2026年度</v>
      </c>
      <c r="Q2" t="str">
        <f t="shared" ref="Q2:Q5" si="0">T2</f>
        <v>2026年度</v>
      </c>
      <c r="R2" t="str">
        <f t="shared" ref="R2:R6" si="1">T2</f>
        <v>2026年度</v>
      </c>
      <c r="S2" t="str">
        <f t="shared" ref="S2:S7" si="2">T2</f>
        <v>2026年度</v>
      </c>
      <c r="T2" t="s">
        <v>53</v>
      </c>
      <c r="V2" t="s">
        <v>73</v>
      </c>
    </row>
    <row r="3" spans="2:22" ht="31.35" customHeight="1" x14ac:dyDescent="0.45">
      <c r="B3" s="1" t="s">
        <v>0</v>
      </c>
      <c r="C3" s="1"/>
      <c r="D3" s="1"/>
      <c r="E3" s="1"/>
      <c r="F3" s="1"/>
      <c r="G3" s="1"/>
      <c r="H3" s="1"/>
      <c r="I3" s="1"/>
      <c r="J3" s="1"/>
      <c r="O3" t="str">
        <f ca="1"/>
        <v>2027年度</v>
      </c>
      <c r="Q3" t="str">
        <f t="shared" si="0"/>
        <v>2027年度</v>
      </c>
      <c r="R3" t="str">
        <f t="shared" si="1"/>
        <v>2027年度</v>
      </c>
      <c r="S3" t="str">
        <f t="shared" si="2"/>
        <v>2027年度</v>
      </c>
      <c r="T3" t="s">
        <v>54</v>
      </c>
      <c r="V3" t="s">
        <v>74</v>
      </c>
    </row>
    <row r="4" spans="2:22" ht="46.5" customHeight="1" x14ac:dyDescent="0.45">
      <c r="B4" s="2" t="s">
        <v>1</v>
      </c>
      <c r="C4" s="43" t="s">
        <v>61</v>
      </c>
      <c r="D4" s="43"/>
      <c r="E4" s="43"/>
      <c r="F4" s="43"/>
      <c r="G4" s="43"/>
      <c r="H4" s="43"/>
      <c r="I4" s="43"/>
      <c r="J4" s="43"/>
      <c r="O4" t="str">
        <f ca="1"/>
        <v>2028年度</v>
      </c>
      <c r="Q4" t="str">
        <f t="shared" si="0"/>
        <v>2028年度</v>
      </c>
      <c r="R4" t="str">
        <f t="shared" si="1"/>
        <v>2028年度</v>
      </c>
      <c r="S4" t="str">
        <f t="shared" si="2"/>
        <v>2028年度</v>
      </c>
      <c r="T4" t="s">
        <v>55</v>
      </c>
      <c r="V4" t="s">
        <v>75</v>
      </c>
    </row>
    <row r="5" spans="2:22" ht="46.5" customHeight="1" x14ac:dyDescent="0.45">
      <c r="B5" s="2" t="s">
        <v>2</v>
      </c>
      <c r="C5" s="43" t="s">
        <v>62</v>
      </c>
      <c r="D5" s="43"/>
      <c r="E5" s="43"/>
      <c r="F5" s="43"/>
      <c r="G5" s="43"/>
      <c r="H5" s="43"/>
      <c r="I5" s="43"/>
      <c r="J5" s="43"/>
      <c r="O5" t="str">
        <f ca="1"/>
        <v>2029年度</v>
      </c>
      <c r="Q5" t="str">
        <f t="shared" si="0"/>
        <v>2029年度</v>
      </c>
      <c r="R5" t="str">
        <f t="shared" si="1"/>
        <v>2029年度</v>
      </c>
      <c r="S5" t="str">
        <f t="shared" si="2"/>
        <v>2029年度</v>
      </c>
      <c r="T5" t="s">
        <v>56</v>
      </c>
      <c r="V5" t="s">
        <v>76</v>
      </c>
    </row>
    <row r="6" spans="2:22" ht="46.5" customHeight="1" x14ac:dyDescent="0.45">
      <c r="B6" s="2" t="s">
        <v>32</v>
      </c>
      <c r="C6" s="44" t="s">
        <v>77</v>
      </c>
      <c r="D6" s="45"/>
      <c r="E6" s="45"/>
      <c r="F6" s="45"/>
      <c r="G6" s="45"/>
      <c r="H6" s="45"/>
      <c r="I6" s="45"/>
      <c r="J6" s="46"/>
      <c r="O6" t="str">
        <f ca="1"/>
        <v>2030年度</v>
      </c>
      <c r="R6" t="str">
        <f t="shared" si="1"/>
        <v>2030年度</v>
      </c>
      <c r="S6" t="str">
        <f t="shared" si="2"/>
        <v>2030年度</v>
      </c>
      <c r="T6" t="s">
        <v>57</v>
      </c>
      <c r="V6" t="s">
        <v>77</v>
      </c>
    </row>
    <row r="7" spans="2:22" ht="46.5" customHeight="1" x14ac:dyDescent="0.45">
      <c r="B7" s="47" t="s">
        <v>3</v>
      </c>
      <c r="C7" s="3" t="s">
        <v>4</v>
      </c>
      <c r="D7" s="44" t="s">
        <v>63</v>
      </c>
      <c r="E7" s="45"/>
      <c r="F7" s="45"/>
      <c r="G7" s="45"/>
      <c r="H7" s="45"/>
      <c r="I7" s="45"/>
      <c r="J7" s="46"/>
      <c r="O7" t="str">
        <f ca="1"/>
        <v>2031年度</v>
      </c>
      <c r="S7" t="str">
        <f t="shared" si="2"/>
        <v>2031年度</v>
      </c>
      <c r="T7" t="s">
        <v>58</v>
      </c>
      <c r="V7" t="s">
        <v>78</v>
      </c>
    </row>
    <row r="8" spans="2:22" ht="46.5" customHeight="1" x14ac:dyDescent="0.45">
      <c r="B8" s="48"/>
      <c r="C8" s="3" t="s">
        <v>5</v>
      </c>
      <c r="D8" s="44" t="s">
        <v>64</v>
      </c>
      <c r="E8" s="45"/>
      <c r="F8" s="45"/>
      <c r="G8" s="45"/>
      <c r="H8" s="45"/>
      <c r="I8" s="45"/>
      <c r="J8" s="46"/>
      <c r="T8" t="s">
        <v>79</v>
      </c>
    </row>
    <row r="9" spans="2:22" ht="46.5" customHeight="1" x14ac:dyDescent="0.45">
      <c r="B9" s="48"/>
      <c r="C9" s="50" t="s">
        <v>6</v>
      </c>
      <c r="D9" s="52" t="s">
        <v>68</v>
      </c>
      <c r="E9" s="53"/>
      <c r="F9" s="53"/>
      <c r="G9" s="53"/>
      <c r="H9" s="53"/>
      <c r="I9" s="53"/>
      <c r="J9" s="54"/>
    </row>
    <row r="10" spans="2:22" ht="46.5" customHeight="1" x14ac:dyDescent="0.45">
      <c r="B10" s="48"/>
      <c r="C10" s="51"/>
      <c r="D10" s="55"/>
      <c r="E10" s="56"/>
      <c r="F10" s="56"/>
      <c r="G10" s="56"/>
      <c r="H10" s="56"/>
      <c r="I10" s="56"/>
      <c r="J10" s="57"/>
    </row>
    <row r="11" spans="2:22" ht="46.5" customHeight="1" x14ac:dyDescent="0.45">
      <c r="B11" s="48"/>
      <c r="C11" s="3" t="s">
        <v>7</v>
      </c>
      <c r="D11" s="44" t="s">
        <v>65</v>
      </c>
      <c r="E11" s="45"/>
      <c r="F11" s="45"/>
      <c r="G11" s="45"/>
      <c r="H11" s="45"/>
      <c r="I11" s="45"/>
      <c r="J11" s="46"/>
    </row>
    <row r="12" spans="2:22" ht="46.5" customHeight="1" x14ac:dyDescent="0.45">
      <c r="B12" s="49"/>
      <c r="C12" s="3" t="s">
        <v>8</v>
      </c>
      <c r="D12" s="44" t="s">
        <v>65</v>
      </c>
      <c r="E12" s="45"/>
      <c r="F12" s="45"/>
      <c r="G12" s="45"/>
      <c r="H12" s="45"/>
      <c r="I12" s="45"/>
      <c r="J12" s="46"/>
    </row>
    <row r="13" spans="2:22" ht="30" customHeight="1" x14ac:dyDescent="0.45">
      <c r="B13" s="1"/>
      <c r="C13" s="1"/>
      <c r="D13" s="1"/>
      <c r="E13" s="1"/>
      <c r="F13" s="1"/>
      <c r="G13" s="1"/>
      <c r="H13" s="1"/>
      <c r="I13" s="1"/>
      <c r="J13" s="1"/>
    </row>
    <row r="14" spans="2:22" ht="31.35" customHeight="1" x14ac:dyDescent="0.45">
      <c r="B14" s="4" t="s">
        <v>34</v>
      </c>
      <c r="C14" s="1"/>
      <c r="D14" s="1"/>
      <c r="E14" s="1"/>
      <c r="F14" s="1"/>
      <c r="G14" s="1"/>
      <c r="H14" s="1"/>
      <c r="I14" s="1"/>
      <c r="J14" s="1"/>
    </row>
    <row r="15" spans="2:22" ht="56.85" customHeight="1" x14ac:dyDescent="0.45">
      <c r="B15" s="5" t="s">
        <v>35</v>
      </c>
      <c r="C15" s="12"/>
      <c r="D15" s="65" t="s">
        <v>72</v>
      </c>
      <c r="E15" s="65"/>
      <c r="F15" s="14" t="s">
        <v>52</v>
      </c>
      <c r="G15" s="30">
        <v>8</v>
      </c>
      <c r="H15" s="15" t="s">
        <v>59</v>
      </c>
      <c r="I15" s="11"/>
      <c r="J15" s="10"/>
      <c r="K15" s="7"/>
    </row>
    <row r="16" spans="2:22" ht="56.85" customHeight="1" x14ac:dyDescent="0.45">
      <c r="B16" s="26" t="s">
        <v>49</v>
      </c>
      <c r="C16" s="44" t="s">
        <v>60</v>
      </c>
      <c r="D16" s="45"/>
      <c r="E16" s="56"/>
      <c r="F16" s="56"/>
      <c r="G16" s="56"/>
      <c r="H16" s="56"/>
      <c r="I16" s="56"/>
      <c r="J16" s="57"/>
      <c r="K16" s="8"/>
    </row>
    <row r="17" spans="2:20" ht="30.9" customHeight="1" x14ac:dyDescent="0.45">
      <c r="B17" s="21"/>
      <c r="C17" s="19"/>
      <c r="D17" s="19"/>
      <c r="E17" s="19"/>
      <c r="F17" s="19"/>
      <c r="G17" s="19"/>
      <c r="H17" s="19"/>
      <c r="I17" s="19"/>
      <c r="J17" s="22"/>
      <c r="K17" s="9"/>
    </row>
    <row r="18" spans="2:20" ht="30.9" customHeight="1" x14ac:dyDescent="0.45">
      <c r="B18" s="21"/>
      <c r="C18" s="19"/>
      <c r="D18" s="19"/>
      <c r="E18" s="19"/>
      <c r="F18" s="19"/>
      <c r="G18" s="19"/>
      <c r="H18" s="19"/>
      <c r="I18" s="19"/>
      <c r="J18" s="22"/>
      <c r="K18" s="9"/>
    </row>
    <row r="19" spans="2:20" ht="30.9" customHeight="1" x14ac:dyDescent="0.45">
      <c r="B19" s="23" t="s">
        <v>36</v>
      </c>
      <c r="C19" s="19"/>
      <c r="D19" s="19"/>
      <c r="E19" s="19"/>
      <c r="F19" s="19"/>
      <c r="G19" s="19"/>
      <c r="H19" s="19"/>
      <c r="I19" s="19"/>
      <c r="J19" s="22"/>
    </row>
    <row r="20" spans="2:20" ht="32.85" customHeight="1" x14ac:dyDescent="0.45">
      <c r="B20" s="26" t="s">
        <v>37</v>
      </c>
      <c r="C20" s="26" t="s">
        <v>38</v>
      </c>
      <c r="D20" s="67" t="s">
        <v>39</v>
      </c>
      <c r="E20" s="68"/>
      <c r="F20" s="68"/>
      <c r="G20" s="68"/>
      <c r="H20" s="69"/>
      <c r="I20" s="67" t="s">
        <v>40</v>
      </c>
      <c r="J20" s="69"/>
      <c r="K20" s="9"/>
    </row>
    <row r="21" spans="2:20" ht="50.1" customHeight="1" x14ac:dyDescent="0.45">
      <c r="B21" s="39" t="s">
        <v>12</v>
      </c>
      <c r="C21" s="31" t="s">
        <v>43</v>
      </c>
      <c r="D21" s="44" t="s">
        <v>44</v>
      </c>
      <c r="E21" s="45"/>
      <c r="F21" s="45"/>
      <c r="G21" s="45"/>
      <c r="H21" s="46"/>
      <c r="I21" s="44" t="s">
        <v>80</v>
      </c>
      <c r="J21" s="46"/>
      <c r="K21" s="9"/>
      <c r="L21" s="32" t="str">
        <f>IF(B21="","※「取り組み内容」のプルダウンから本事業で導入する設備区分を選択してください。","")</f>
        <v/>
      </c>
      <c r="M21" s="32"/>
      <c r="N21" s="32"/>
      <c r="O21" s="32"/>
      <c r="P21" s="32"/>
      <c r="Q21" s="32"/>
      <c r="R21" s="32"/>
      <c r="S21" s="32"/>
      <c r="T21" s="32"/>
    </row>
    <row r="22" spans="2:20" ht="50.1" customHeight="1" x14ac:dyDescent="0.45">
      <c r="B22" s="40" t="s">
        <v>51</v>
      </c>
      <c r="C22" s="41"/>
      <c r="D22" s="44" t="s">
        <v>67</v>
      </c>
      <c r="E22" s="45"/>
      <c r="F22" s="45"/>
      <c r="G22" s="45"/>
      <c r="H22" s="46"/>
      <c r="I22" s="44" t="s">
        <v>81</v>
      </c>
      <c r="J22" s="46"/>
      <c r="K22" s="9"/>
      <c r="L22" s="32" t="str">
        <f>IF(B22="","※必須項目です。必ず３項目以上記載してください。","")</f>
        <v/>
      </c>
      <c r="M22" s="32"/>
      <c r="N22" s="32"/>
      <c r="O22" s="32"/>
      <c r="P22" s="32"/>
    </row>
    <row r="23" spans="2:20" ht="50.1" customHeight="1" x14ac:dyDescent="0.45">
      <c r="B23" s="33" t="s">
        <v>66</v>
      </c>
      <c r="C23" s="34"/>
      <c r="D23" s="44" t="s">
        <v>67</v>
      </c>
      <c r="E23" s="45"/>
      <c r="F23" s="45"/>
      <c r="G23" s="45"/>
      <c r="H23" s="46"/>
      <c r="I23" s="44" t="s">
        <v>81</v>
      </c>
      <c r="J23" s="46"/>
      <c r="L23" s="32" t="str">
        <f>IF(B23="","※必須項目です。必ず３項目以上記載してください。","")</f>
        <v/>
      </c>
      <c r="M23" s="32"/>
      <c r="N23" s="32"/>
      <c r="O23" s="32"/>
      <c r="P23" s="32"/>
    </row>
    <row r="24" spans="2:20" ht="50.1" customHeight="1" x14ac:dyDescent="0.45">
      <c r="B24" s="35"/>
      <c r="C24" s="36"/>
      <c r="D24" s="61"/>
      <c r="E24" s="66"/>
      <c r="F24" s="66"/>
      <c r="G24" s="66"/>
      <c r="H24" s="62"/>
      <c r="I24" s="61"/>
      <c r="J24" s="62"/>
    </row>
    <row r="25" spans="2:20" ht="50.1" customHeight="1" x14ac:dyDescent="0.45">
      <c r="B25" s="37"/>
      <c r="C25" s="38"/>
      <c r="D25" s="58"/>
      <c r="E25" s="59"/>
      <c r="F25" s="59"/>
      <c r="G25" s="59"/>
      <c r="H25" s="60"/>
      <c r="I25" s="61"/>
      <c r="J25" s="62"/>
    </row>
    <row r="26" spans="2:20" ht="30" customHeight="1" x14ac:dyDescent="0.45">
      <c r="B26" s="20"/>
      <c r="C26" s="20"/>
      <c r="D26" s="20"/>
      <c r="E26" s="20"/>
      <c r="F26" s="20"/>
      <c r="G26" s="20"/>
      <c r="H26" s="20"/>
      <c r="I26" s="20"/>
      <c r="J26" s="20"/>
    </row>
    <row r="27" spans="2:20" ht="31.35" customHeight="1" x14ac:dyDescent="0.45">
      <c r="B27" s="63" t="s">
        <v>71</v>
      </c>
      <c r="C27" s="63"/>
      <c r="D27" s="63"/>
      <c r="E27" s="63"/>
      <c r="F27" s="63"/>
      <c r="G27" s="63"/>
      <c r="H27" s="63"/>
      <c r="I27" s="63"/>
      <c r="J27" s="63"/>
    </row>
    <row r="28" spans="2:20" ht="71.099999999999994" customHeight="1" x14ac:dyDescent="0.45">
      <c r="B28" s="64" t="s">
        <v>42</v>
      </c>
      <c r="C28" s="64"/>
      <c r="D28" s="64"/>
      <c r="E28" s="64"/>
      <c r="F28" s="64"/>
      <c r="G28" s="64"/>
      <c r="H28" s="64"/>
      <c r="I28" s="64"/>
      <c r="J28" s="64"/>
    </row>
    <row r="35" spans="2:2" x14ac:dyDescent="0.45">
      <c r="B35" t="s">
        <v>10</v>
      </c>
    </row>
  </sheetData>
  <sheetProtection algorithmName="SHA-512" hashValue="dJ+zIyCB00ZGTpjMXo7rDF+WPZRXuXA7EWeYibnr31qtwaGI2QG0Yss2W0kixQrG2dlbNG/xvqEFtfsiUSjvFg==" saltValue="GR4sFRdF3HUrG1emxa9+WA==" spinCount="100000" sheet="1" objects="1" scenarios="1" selectLockedCells="1" selectUnlockedCells="1"/>
  <mergeCells count="27">
    <mergeCell ref="D25:H25"/>
    <mergeCell ref="I25:J25"/>
    <mergeCell ref="B27:J27"/>
    <mergeCell ref="B28:J28"/>
    <mergeCell ref="D15:E15"/>
    <mergeCell ref="D22:H22"/>
    <mergeCell ref="I22:J22"/>
    <mergeCell ref="D23:H23"/>
    <mergeCell ref="I23:J23"/>
    <mergeCell ref="D24:H24"/>
    <mergeCell ref="I24:J24"/>
    <mergeCell ref="C16:J16"/>
    <mergeCell ref="D20:H20"/>
    <mergeCell ref="I20:J20"/>
    <mergeCell ref="D21:H21"/>
    <mergeCell ref="I21:J21"/>
    <mergeCell ref="B2:J2"/>
    <mergeCell ref="C4:J4"/>
    <mergeCell ref="C5:J5"/>
    <mergeCell ref="C6:J6"/>
    <mergeCell ref="B7:B12"/>
    <mergeCell ref="D7:J7"/>
    <mergeCell ref="D8:J8"/>
    <mergeCell ref="C9:C10"/>
    <mergeCell ref="D9:J10"/>
    <mergeCell ref="D11:J11"/>
    <mergeCell ref="D12:J12"/>
  </mergeCells>
  <phoneticPr fontId="2"/>
  <dataValidations count="2">
    <dataValidation type="list" allowBlank="1" showInputMessage="1" showErrorMessage="1" sqref="I21:J25" xr:uid="{623BDD90-6F24-46A1-B368-C7EDE4BC0E76}">
      <formula1>INDIRECT($O$1)</formula1>
    </dataValidation>
    <dataValidation type="list" allowBlank="1" showInputMessage="1" showErrorMessage="1" sqref="C6:J6" xr:uid="{C3B89218-C6C4-4F40-9DEE-5C018F3F8422}">
      <formula1>$V$4:$V$6</formula1>
    </dataValidation>
  </dataValidations>
  <printOptions horizontalCentered="1"/>
  <pageMargins left="0.19685039370078741" right="0.19685039370078741" top="0.59055118110236227" bottom="0.31496062992125984" header="0.31496062992125984" footer="0.15748031496062992"/>
  <pageSetup paperSize="9" scale="57"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9D9FFF3-D43D-4DA0-8F83-79E1E83C2BC1}">
          <x14:formula1>
            <xm:f>Sheet1!$A$3:$A$17</xm:f>
          </x14:formula1>
          <xm:sqref>B21</xm:sqref>
        </x14:dataValidation>
        <x14:dataValidation type="list" allowBlank="1" showInputMessage="1" showErrorMessage="1" xr:uid="{1A7EBCEC-F0C5-43E6-A25B-25CE9D11FEFC}">
          <x14:formula1>
            <xm:f>Sheet1!$A$30:$A$33</xm:f>
          </x14:formula1>
          <xm:sqref>B28:J28</xm:sqref>
        </x14:dataValidation>
        <x14:dataValidation type="list" allowBlank="1" showInputMessage="1" showErrorMessage="1" xr:uid="{D8FD9922-2059-4F2D-88A0-C1AEC36BE108}">
          <x14:formula1>
            <xm:f>Sheet1!$A$20:$A$21</xm:f>
          </x14:formula1>
          <xm:sqref>H19:I19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1C4D-1204-4E01-9E0A-3EE883F15A8A}">
  <sheetPr codeName="Sheet2">
    <pageSetUpPr fitToPage="1"/>
  </sheetPr>
  <dimension ref="B1:AA34"/>
  <sheetViews>
    <sheetView showGridLines="0" view="pageBreakPreview" zoomScale="70" zoomScaleNormal="70" zoomScaleSheetLayoutView="70" workbookViewId="0">
      <selection activeCell="C4" sqref="C4:J4"/>
    </sheetView>
  </sheetViews>
  <sheetFormatPr defaultColWidth="8.59765625" defaultRowHeight="18" x14ac:dyDescent="0.45"/>
  <cols>
    <col min="1" max="1" width="2.59765625" customWidth="1"/>
    <col min="2" max="2" width="59.8984375" customWidth="1"/>
    <col min="3" max="3" width="17.59765625" customWidth="1"/>
    <col min="4" max="4" width="5.59765625" customWidth="1"/>
    <col min="5" max="5" width="9.09765625" customWidth="1"/>
    <col min="6" max="6" width="6.59765625" customWidth="1"/>
    <col min="7" max="7" width="9" customWidth="1"/>
    <col min="8" max="8" width="4.59765625" customWidth="1"/>
    <col min="9" max="9" width="0.8984375" hidden="1" customWidth="1"/>
    <col min="10" max="10" width="26.09765625" customWidth="1"/>
    <col min="11" max="11" width="5.3984375" customWidth="1"/>
    <col min="12" max="12" width="2.8984375" customWidth="1"/>
    <col min="14" max="14" width="10.09765625" customWidth="1"/>
    <col min="15" max="15" width="10" hidden="1" customWidth="1"/>
    <col min="16" max="16" width="15.8984375" hidden="1" customWidth="1"/>
    <col min="17" max="20" width="20.59765625" hidden="1" customWidth="1"/>
    <col min="21" max="21" width="3.59765625" hidden="1" customWidth="1"/>
    <col min="22" max="22" width="20.59765625" hidden="1" customWidth="1"/>
    <col min="23" max="23" width="1.59765625" customWidth="1"/>
    <col min="24" max="24" width="27.59765625" customWidth="1"/>
    <col min="25" max="25" width="15.09765625" customWidth="1"/>
    <col min="26" max="26" width="19.59765625" customWidth="1"/>
    <col min="27" max="27" width="17.59765625" customWidth="1"/>
    <col min="28" max="28" width="20" customWidth="1"/>
    <col min="29" max="29" width="19.5" customWidth="1"/>
    <col min="30" max="30" width="1.09765625" customWidth="1"/>
    <col min="31" max="31" width="27.59765625" customWidth="1"/>
  </cols>
  <sheetData>
    <row r="1" spans="2:22" x14ac:dyDescent="0.45">
      <c r="M1" s="6"/>
      <c r="O1" s="13" t="b">
        <f>IF(中長期計画書!C6=Q1,"い",IF(中長期計画書!C6=R1,"う",IF(中長期計画書!C6=S1,"え",IF(中長期計画書!C6=T1,"お"))))</f>
        <v>0</v>
      </c>
      <c r="Q1" t="str">
        <f>$V$4</f>
        <v>2026年度～2029年度</v>
      </c>
      <c r="R1" t="str">
        <f>$V$5</f>
        <v>2026年度～2030年度</v>
      </c>
      <c r="S1" t="str">
        <f>$V$6</f>
        <v>2026年度～2031年度</v>
      </c>
      <c r="T1" t="str">
        <f>$V$7</f>
        <v>2026年度～2032年度</v>
      </c>
      <c r="V1" t="s">
        <v>33</v>
      </c>
    </row>
    <row r="2" spans="2:22" ht="51" customHeight="1" x14ac:dyDescent="0.45">
      <c r="B2" s="42" t="s">
        <v>31</v>
      </c>
      <c r="C2" s="42"/>
      <c r="D2" s="42"/>
      <c r="E2" s="42"/>
      <c r="F2" s="42"/>
      <c r="G2" s="42"/>
      <c r="H2" s="42"/>
      <c r="I2" s="42"/>
      <c r="J2" s="42"/>
      <c r="O2" t="e" cm="1">
        <f t="array" aca="1" ref="O2" ca="1">INDIRECT(O1)</f>
        <v>#REF!</v>
      </c>
      <c r="Q2" t="str">
        <f t="shared" ref="Q2:Q5" si="0">T2</f>
        <v>2026年度</v>
      </c>
      <c r="R2" t="str">
        <f t="shared" ref="R2:R6" si="1">T2</f>
        <v>2026年度</v>
      </c>
      <c r="S2" t="str">
        <f t="shared" ref="S2:S7" si="2">T2</f>
        <v>2026年度</v>
      </c>
      <c r="T2" t="s">
        <v>53</v>
      </c>
      <c r="V2" t="s">
        <v>73</v>
      </c>
    </row>
    <row r="3" spans="2:22" ht="31.35" customHeight="1" x14ac:dyDescent="0.45">
      <c r="B3" s="1" t="s">
        <v>0</v>
      </c>
      <c r="C3" s="1"/>
      <c r="D3" s="1"/>
      <c r="E3" s="1"/>
      <c r="F3" s="1"/>
      <c r="G3" s="1"/>
      <c r="H3" s="1"/>
      <c r="I3" s="1"/>
      <c r="J3" s="1"/>
      <c r="Q3" t="str">
        <f t="shared" si="0"/>
        <v>2027年度</v>
      </c>
      <c r="R3" t="str">
        <f t="shared" si="1"/>
        <v>2027年度</v>
      </c>
      <c r="S3" t="str">
        <f t="shared" si="2"/>
        <v>2027年度</v>
      </c>
      <c r="T3" t="s">
        <v>54</v>
      </c>
      <c r="V3" t="s">
        <v>74</v>
      </c>
    </row>
    <row r="4" spans="2:22" ht="46.5" customHeight="1" x14ac:dyDescent="0.45">
      <c r="B4" s="2" t="s">
        <v>1</v>
      </c>
      <c r="C4" s="81"/>
      <c r="D4" s="81"/>
      <c r="E4" s="81"/>
      <c r="F4" s="81"/>
      <c r="G4" s="81"/>
      <c r="H4" s="81"/>
      <c r="I4" s="81"/>
      <c r="J4" s="81"/>
      <c r="Q4" t="str">
        <f t="shared" si="0"/>
        <v>2028年度</v>
      </c>
      <c r="R4" t="str">
        <f t="shared" si="1"/>
        <v>2028年度</v>
      </c>
      <c r="S4" t="str">
        <f t="shared" si="2"/>
        <v>2028年度</v>
      </c>
      <c r="T4" t="s">
        <v>55</v>
      </c>
      <c r="V4" t="s">
        <v>75</v>
      </c>
    </row>
    <row r="5" spans="2:22" ht="46.5" customHeight="1" x14ac:dyDescent="0.45">
      <c r="B5" s="2" t="s">
        <v>2</v>
      </c>
      <c r="C5" s="70"/>
      <c r="D5" s="71"/>
      <c r="E5" s="71"/>
      <c r="F5" s="71"/>
      <c r="G5" s="71"/>
      <c r="H5" s="71"/>
      <c r="I5" s="71"/>
      <c r="J5" s="72"/>
      <c r="Q5" t="str">
        <f t="shared" si="0"/>
        <v>2029年度</v>
      </c>
      <c r="R5" t="str">
        <f t="shared" si="1"/>
        <v>2029年度</v>
      </c>
      <c r="S5" t="str">
        <f t="shared" si="2"/>
        <v>2029年度</v>
      </c>
      <c r="T5" t="s">
        <v>56</v>
      </c>
      <c r="V5" t="s">
        <v>76</v>
      </c>
    </row>
    <row r="6" spans="2:22" ht="46.5" customHeight="1" x14ac:dyDescent="0.45">
      <c r="B6" s="2" t="s">
        <v>32</v>
      </c>
      <c r="C6" s="70"/>
      <c r="D6" s="71"/>
      <c r="E6" s="71"/>
      <c r="F6" s="71"/>
      <c r="G6" s="71"/>
      <c r="H6" s="71"/>
      <c r="I6" s="71"/>
      <c r="J6" s="72"/>
      <c r="R6" t="str">
        <f t="shared" si="1"/>
        <v>2030年度</v>
      </c>
      <c r="S6" t="str">
        <f t="shared" si="2"/>
        <v>2030年度</v>
      </c>
      <c r="T6" t="s">
        <v>57</v>
      </c>
      <c r="V6" t="s">
        <v>77</v>
      </c>
    </row>
    <row r="7" spans="2:22" ht="46.5" customHeight="1" x14ac:dyDescent="0.45">
      <c r="B7" s="47" t="s">
        <v>3</v>
      </c>
      <c r="C7" s="3" t="s">
        <v>4</v>
      </c>
      <c r="D7" s="70"/>
      <c r="E7" s="71"/>
      <c r="F7" s="71"/>
      <c r="G7" s="71"/>
      <c r="H7" s="71"/>
      <c r="I7" s="71"/>
      <c r="J7" s="72"/>
      <c r="S7" t="str">
        <f t="shared" si="2"/>
        <v>2031年度</v>
      </c>
      <c r="T7" t="s">
        <v>58</v>
      </c>
      <c r="V7" t="s">
        <v>78</v>
      </c>
    </row>
    <row r="8" spans="2:22" ht="46.5" customHeight="1" x14ac:dyDescent="0.45">
      <c r="B8" s="48"/>
      <c r="C8" s="3" t="s">
        <v>5</v>
      </c>
      <c r="D8" s="70"/>
      <c r="E8" s="71"/>
      <c r="F8" s="71"/>
      <c r="G8" s="71"/>
      <c r="H8" s="71"/>
      <c r="I8" s="71"/>
      <c r="J8" s="72"/>
      <c r="T8" t="s">
        <v>79</v>
      </c>
    </row>
    <row r="9" spans="2:22" ht="46.5" customHeight="1" x14ac:dyDescent="0.45">
      <c r="B9" s="48"/>
      <c r="C9" s="50" t="s">
        <v>6</v>
      </c>
      <c r="D9" s="82"/>
      <c r="E9" s="83"/>
      <c r="F9" s="83"/>
      <c r="G9" s="83"/>
      <c r="H9" s="83"/>
      <c r="I9" s="83"/>
      <c r="J9" s="84"/>
    </row>
    <row r="10" spans="2:22" ht="46.5" customHeight="1" x14ac:dyDescent="0.45">
      <c r="B10" s="48"/>
      <c r="C10" s="51"/>
      <c r="D10" s="85"/>
      <c r="E10" s="86"/>
      <c r="F10" s="86"/>
      <c r="G10" s="86"/>
      <c r="H10" s="86"/>
      <c r="I10" s="86"/>
      <c r="J10" s="87"/>
    </row>
    <row r="11" spans="2:22" ht="46.5" customHeight="1" x14ac:dyDescent="0.45">
      <c r="B11" s="48"/>
      <c r="C11" s="3" t="s">
        <v>7</v>
      </c>
      <c r="D11" s="70"/>
      <c r="E11" s="71"/>
      <c r="F11" s="71"/>
      <c r="G11" s="71"/>
      <c r="H11" s="71"/>
      <c r="I11" s="71"/>
      <c r="J11" s="72"/>
    </row>
    <row r="12" spans="2:22" ht="46.5" customHeight="1" x14ac:dyDescent="0.45">
      <c r="B12" s="49"/>
      <c r="C12" s="3" t="s">
        <v>8</v>
      </c>
      <c r="D12" s="70"/>
      <c r="E12" s="71"/>
      <c r="F12" s="71"/>
      <c r="G12" s="71"/>
      <c r="H12" s="71"/>
      <c r="I12" s="71"/>
      <c r="J12" s="72"/>
    </row>
    <row r="13" spans="2:22" ht="30" customHeight="1" x14ac:dyDescent="0.45">
      <c r="B13" s="1"/>
      <c r="C13" s="1"/>
      <c r="D13" s="1"/>
      <c r="E13" s="1"/>
      <c r="F13" s="1"/>
      <c r="G13" s="1"/>
      <c r="H13" s="1"/>
      <c r="I13" s="1"/>
      <c r="J13" s="1"/>
    </row>
    <row r="14" spans="2:22" ht="31.35" customHeight="1" x14ac:dyDescent="0.45">
      <c r="B14" s="4" t="s">
        <v>34</v>
      </c>
      <c r="C14" s="1"/>
      <c r="D14" s="1"/>
      <c r="E14" s="1"/>
      <c r="F14" s="1"/>
      <c r="G14" s="1"/>
      <c r="H14" s="1"/>
      <c r="I14" s="1"/>
      <c r="J14" s="1"/>
    </row>
    <row r="15" spans="2:22" ht="56.85" customHeight="1" x14ac:dyDescent="0.45">
      <c r="B15" s="5" t="s">
        <v>35</v>
      </c>
      <c r="C15" s="12"/>
      <c r="D15" s="76"/>
      <c r="E15" s="77"/>
      <c r="F15" s="14" t="s">
        <v>70</v>
      </c>
      <c r="G15" s="29"/>
      <c r="H15" s="15" t="s">
        <v>59</v>
      </c>
      <c r="I15" s="11"/>
      <c r="J15" s="10"/>
      <c r="K15" s="7"/>
      <c r="M15" s="24" t="str">
        <f>IF(OR(ISBLANK(D15), ISBLANK(G15)), "※必須項目です。必ず記入してください。", "")</f>
        <v>※必須項目です。必ず記入してください。</v>
      </c>
    </row>
    <row r="16" spans="2:22" ht="56.85" customHeight="1" x14ac:dyDescent="0.45">
      <c r="B16" s="26" t="s">
        <v>49</v>
      </c>
      <c r="C16" s="78"/>
      <c r="D16" s="79"/>
      <c r="E16" s="79"/>
      <c r="F16" s="79"/>
      <c r="G16" s="79"/>
      <c r="H16" s="79"/>
      <c r="I16" s="79"/>
      <c r="J16" s="80"/>
      <c r="K16" s="8"/>
      <c r="M16" s="24" t="str">
        <f>IF(C16="","※必須項目です。必ず記入してください。","")</f>
        <v>※必須項目です。必ず記入してください。</v>
      </c>
    </row>
    <row r="17" spans="2:27" ht="30" customHeight="1" x14ac:dyDescent="0.45">
      <c r="B17" s="21"/>
      <c r="C17" s="19"/>
      <c r="D17" s="19"/>
      <c r="E17" s="19"/>
      <c r="F17" s="19"/>
      <c r="G17" s="19"/>
      <c r="H17" s="19"/>
      <c r="I17" s="19"/>
      <c r="J17" s="22"/>
      <c r="K17" s="9"/>
    </row>
    <row r="18" spans="2:27" ht="31.35" customHeight="1" x14ac:dyDescent="0.45">
      <c r="B18" s="23" t="s">
        <v>36</v>
      </c>
      <c r="C18" s="19"/>
      <c r="D18" s="19"/>
      <c r="E18" s="19"/>
      <c r="F18" s="19"/>
      <c r="G18" s="19"/>
      <c r="H18" s="19"/>
      <c r="I18" s="19"/>
      <c r="J18" s="22"/>
    </row>
    <row r="19" spans="2:27" ht="32.85" customHeight="1" x14ac:dyDescent="0.45">
      <c r="B19" s="26" t="s">
        <v>37</v>
      </c>
      <c r="C19" s="26" t="s">
        <v>38</v>
      </c>
      <c r="D19" s="67" t="s">
        <v>39</v>
      </c>
      <c r="E19" s="68"/>
      <c r="F19" s="68"/>
      <c r="G19" s="68"/>
      <c r="H19" s="69"/>
      <c r="I19" s="67" t="s">
        <v>40</v>
      </c>
      <c r="J19" s="69"/>
      <c r="K19" s="9"/>
    </row>
    <row r="20" spans="2:27" ht="50.1" customHeight="1" x14ac:dyDescent="0.45">
      <c r="B20" s="27"/>
      <c r="C20" s="16" t="s">
        <v>43</v>
      </c>
      <c r="D20" s="70"/>
      <c r="E20" s="71"/>
      <c r="F20" s="71"/>
      <c r="G20" s="71"/>
      <c r="H20" s="72"/>
      <c r="I20" s="70"/>
      <c r="J20" s="72"/>
      <c r="K20" s="17"/>
      <c r="L20" s="18"/>
      <c r="M20" s="24" t="str">
        <f>IF(ISNA(MATCH(B20, Sheet1!A3:A18, 0)), "※「取り組み内容」の1行目は必ずプルダウンから選択してください。", "")</f>
        <v>※「取り組み内容」の1行目は必ずプルダウンから選択してください。</v>
      </c>
      <c r="N20" s="24"/>
      <c r="O20" s="24"/>
      <c r="P20" s="24"/>
      <c r="Q20" s="24"/>
      <c r="R20" s="24"/>
      <c r="S20" s="24"/>
      <c r="T20" s="24"/>
      <c r="U20" s="9"/>
      <c r="V20" s="9"/>
      <c r="W20" s="9"/>
      <c r="X20" s="9"/>
      <c r="Y20" s="9"/>
      <c r="Z20" s="9"/>
      <c r="AA20" s="9"/>
    </row>
    <row r="21" spans="2:27" ht="50.1" customHeight="1" x14ac:dyDescent="0.45">
      <c r="B21" s="27"/>
      <c r="C21" s="25"/>
      <c r="D21" s="70"/>
      <c r="E21" s="71"/>
      <c r="F21" s="71"/>
      <c r="G21" s="71"/>
      <c r="H21" s="72"/>
      <c r="I21" s="70"/>
      <c r="J21" s="72"/>
      <c r="K21" s="17"/>
      <c r="L21" s="18"/>
      <c r="M21" s="24" t="str">
        <f>IF(B21="","※必須項目です。必ず３項目以上記載してください。","")</f>
        <v>※必須項目です。必ず３項目以上記載してください。</v>
      </c>
      <c r="N21" s="24"/>
      <c r="O21" s="24"/>
      <c r="P21" s="24"/>
      <c r="Q21" s="9"/>
      <c r="R21" s="9"/>
      <c r="S21" s="9"/>
      <c r="T21" s="9"/>
      <c r="U21" s="9"/>
      <c r="V21" s="9"/>
      <c r="W21" s="9"/>
      <c r="X21" s="9"/>
      <c r="Y21" s="9"/>
      <c r="Z21" s="9"/>
      <c r="AA21" s="9"/>
    </row>
    <row r="22" spans="2:27" ht="50.1" customHeight="1" x14ac:dyDescent="0.45">
      <c r="B22" s="28"/>
      <c r="C22" s="25"/>
      <c r="D22" s="70"/>
      <c r="E22" s="71"/>
      <c r="F22" s="71"/>
      <c r="G22" s="71"/>
      <c r="H22" s="72"/>
      <c r="I22" s="70"/>
      <c r="J22" s="72"/>
      <c r="K22" s="17"/>
      <c r="L22" s="18"/>
      <c r="M22" s="24" t="str">
        <f>IF(B22="","※必須項目です。必ず３項目以上記載してください。","")</f>
        <v>※必須項目です。必ず３項目以上記載してください。</v>
      </c>
      <c r="N22" s="24"/>
      <c r="O22" s="24"/>
      <c r="P22" s="24"/>
      <c r="Q22" s="9"/>
      <c r="R22" s="9"/>
      <c r="S22" s="9"/>
      <c r="T22" s="9"/>
      <c r="U22" s="9"/>
      <c r="V22" s="9"/>
      <c r="W22" s="9"/>
      <c r="X22" s="9"/>
      <c r="Y22" s="9"/>
      <c r="Z22" s="9"/>
      <c r="AA22" s="9"/>
    </row>
    <row r="23" spans="2:27" ht="50.1" customHeight="1" x14ac:dyDescent="0.45">
      <c r="B23" s="28"/>
      <c r="C23" s="25"/>
      <c r="D23" s="70"/>
      <c r="E23" s="71"/>
      <c r="F23" s="71"/>
      <c r="G23" s="71"/>
      <c r="H23" s="72"/>
      <c r="I23" s="73"/>
      <c r="J23" s="74"/>
    </row>
    <row r="24" spans="2:27" ht="50.1" customHeight="1" x14ac:dyDescent="0.45">
      <c r="B24" s="28"/>
      <c r="C24" s="25"/>
      <c r="D24" s="70"/>
      <c r="E24" s="71"/>
      <c r="F24" s="71"/>
      <c r="G24" s="71"/>
      <c r="H24" s="72"/>
      <c r="I24" s="73"/>
      <c r="J24" s="74"/>
    </row>
    <row r="25" spans="2:27" ht="30" customHeight="1" x14ac:dyDescent="0.45">
      <c r="B25" s="20"/>
      <c r="C25" s="20"/>
      <c r="D25" s="20"/>
      <c r="E25" s="20"/>
      <c r="F25" s="20"/>
      <c r="G25" s="20"/>
      <c r="H25" s="20"/>
      <c r="I25" s="20"/>
      <c r="J25" s="20"/>
    </row>
    <row r="26" spans="2:27" ht="31.35" customHeight="1" x14ac:dyDescent="0.45">
      <c r="B26" s="63" t="s">
        <v>71</v>
      </c>
      <c r="C26" s="63"/>
      <c r="D26" s="63"/>
      <c r="E26" s="63"/>
      <c r="F26" s="63"/>
      <c r="G26" s="63"/>
      <c r="H26" s="63"/>
      <c r="I26" s="63"/>
      <c r="J26" s="63"/>
    </row>
    <row r="27" spans="2:27" ht="71.099999999999994" customHeight="1" x14ac:dyDescent="0.45">
      <c r="B27" s="75"/>
      <c r="C27" s="75"/>
      <c r="D27" s="75"/>
      <c r="E27" s="75"/>
      <c r="F27" s="75"/>
      <c r="G27" s="75"/>
      <c r="H27" s="75"/>
      <c r="I27" s="75"/>
      <c r="J27" s="75"/>
      <c r="M27" s="24" t="str">
        <f>IF(ISNA(MATCH(B27, Sheet1!A30:A33, 0)), "※必須項目です。必ずプルダウンから選択してください。", "")</f>
        <v>※必須項目です。必ずプルダウンから選択してください。</v>
      </c>
    </row>
    <row r="34" spans="2:2" x14ac:dyDescent="0.45">
      <c r="B34" t="s">
        <v>10</v>
      </c>
    </row>
  </sheetData>
  <sheetProtection algorithmName="SHA-512" hashValue="YNhAdx4xx4BCKaB8RZ4UGhhhGV8NRbRe4LnzgwzfYuPNuBj54tYaZ3HZDwzZyOVgFL2lJLsbW4DiCrlD4aV09g==" saltValue="Mk/hkyeDt8AWH99yayNt2w==" spinCount="100000" sheet="1" objects="1" scenarios="1" selectLockedCells="1"/>
  <mergeCells count="27">
    <mergeCell ref="D15:E15"/>
    <mergeCell ref="C16:J16"/>
    <mergeCell ref="D19:H19"/>
    <mergeCell ref="B2:J2"/>
    <mergeCell ref="C4:J4"/>
    <mergeCell ref="C5:J5"/>
    <mergeCell ref="C6:J6"/>
    <mergeCell ref="B7:B12"/>
    <mergeCell ref="D7:J7"/>
    <mergeCell ref="D8:J8"/>
    <mergeCell ref="C9:C10"/>
    <mergeCell ref="D9:J10"/>
    <mergeCell ref="D11:J11"/>
    <mergeCell ref="D12:J12"/>
    <mergeCell ref="I19:J19"/>
    <mergeCell ref="B27:J27"/>
    <mergeCell ref="D21:H21"/>
    <mergeCell ref="I21:J21"/>
    <mergeCell ref="D22:H22"/>
    <mergeCell ref="I22:J22"/>
    <mergeCell ref="D23:H23"/>
    <mergeCell ref="I23:J23"/>
    <mergeCell ref="D20:H20"/>
    <mergeCell ref="I20:J20"/>
    <mergeCell ref="D24:H24"/>
    <mergeCell ref="I24:J24"/>
    <mergeCell ref="B26:J26"/>
  </mergeCells>
  <phoneticPr fontId="2"/>
  <dataValidations count="3">
    <dataValidation type="list" allowBlank="1" showInputMessage="1" showErrorMessage="1" sqref="C6:J6" xr:uid="{B0A17BED-38C5-4A65-94DA-FDFE45395C0D}">
      <formula1>$V$4:$V$6</formula1>
    </dataValidation>
    <dataValidation type="list" allowBlank="1" showInputMessage="1" showErrorMessage="1" sqref="I20:J24" xr:uid="{12B702A5-BF93-4A63-B787-64C99AC46ACB}">
      <formula1>INDIRECT($O$1)</formula1>
    </dataValidation>
    <dataValidation type="list" allowBlank="1" showInputMessage="1" showErrorMessage="1" sqref="C20:C24" xr:uid="{31C17F6A-F808-4732-9239-228949C20775}">
      <formula1>"●"</formula1>
    </dataValidation>
  </dataValidations>
  <printOptions horizontalCentered="1"/>
  <pageMargins left="0.19685039370078741" right="0.19685039370078741" top="0.59055118110236227" bottom="0.31496062992125984" header="0.31496062992125984" footer="0.15748031496062992"/>
  <pageSetup paperSize="9" scale="5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F622202C-ABE7-46EB-86BF-24A37A8B1781}">
          <x14:formula1>
            <xm:f>Sheet1!$A$20:$A$21</xm:f>
          </x14:formula1>
          <xm:sqref>H18:I18</xm:sqref>
        </x14:dataValidation>
        <x14:dataValidation type="list" allowBlank="1" showInputMessage="1" showErrorMessage="1" xr:uid="{778CA83F-673D-445F-83C0-0DC4C37486CA}">
          <x14:formula1>
            <xm:f>Sheet1!$A$30:$A$33</xm:f>
          </x14:formula1>
          <xm:sqref>B27:J27</xm:sqref>
        </x14:dataValidation>
        <x14:dataValidation type="list" allowBlank="1" showInputMessage="1" showErrorMessage="1" xr:uid="{1F477409-4B4A-496E-89BB-411EA7BE9A17}">
          <x14:formula1>
            <xm:f>Sheet1!$A$3:$A$18</xm:f>
          </x14:formula1>
          <xm:sqref>B20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7C783-B5DE-41EA-ACDA-B7DA49468D14}">
  <sheetPr codeName="Sheet3"/>
  <dimension ref="A2:A38"/>
  <sheetViews>
    <sheetView topLeftCell="A25" zoomScale="115" zoomScaleNormal="115" workbookViewId="0">
      <selection activeCell="A21" sqref="A21"/>
    </sheetView>
  </sheetViews>
  <sheetFormatPr defaultRowHeight="18" x14ac:dyDescent="0.45"/>
  <sheetData>
    <row r="2" spans="1:1" x14ac:dyDescent="0.45">
      <c r="A2" t="s">
        <v>11</v>
      </c>
    </row>
    <row r="3" spans="1:1" x14ac:dyDescent="0.45">
      <c r="A3" t="s">
        <v>12</v>
      </c>
    </row>
    <row r="4" spans="1:1" x14ac:dyDescent="0.45">
      <c r="A4" t="s">
        <v>13</v>
      </c>
    </row>
    <row r="5" spans="1:1" x14ac:dyDescent="0.45">
      <c r="A5" t="s">
        <v>14</v>
      </c>
    </row>
    <row r="6" spans="1:1" x14ac:dyDescent="0.45">
      <c r="A6" t="s">
        <v>15</v>
      </c>
    </row>
    <row r="7" spans="1:1" x14ac:dyDescent="0.45">
      <c r="A7" t="s">
        <v>16</v>
      </c>
    </row>
    <row r="8" spans="1:1" x14ac:dyDescent="0.45">
      <c r="A8" t="s">
        <v>17</v>
      </c>
    </row>
    <row r="9" spans="1:1" x14ac:dyDescent="0.45">
      <c r="A9" t="s">
        <v>18</v>
      </c>
    </row>
    <row r="10" spans="1:1" x14ac:dyDescent="0.45">
      <c r="A10" t="s">
        <v>19</v>
      </c>
    </row>
    <row r="11" spans="1:1" x14ac:dyDescent="0.45">
      <c r="A11" t="s">
        <v>20</v>
      </c>
    </row>
    <row r="12" spans="1:1" x14ac:dyDescent="0.45">
      <c r="A12" t="s">
        <v>21</v>
      </c>
    </row>
    <row r="13" spans="1:1" x14ac:dyDescent="0.45">
      <c r="A13" t="s">
        <v>22</v>
      </c>
    </row>
    <row r="14" spans="1:1" x14ac:dyDescent="0.45">
      <c r="A14" t="s">
        <v>23</v>
      </c>
    </row>
    <row r="15" spans="1:1" x14ac:dyDescent="0.45">
      <c r="A15" t="s">
        <v>24</v>
      </c>
    </row>
    <row r="16" spans="1:1" x14ac:dyDescent="0.45">
      <c r="A16" t="s">
        <v>25</v>
      </c>
    </row>
    <row r="17" spans="1:1" x14ac:dyDescent="0.45">
      <c r="A17" t="s">
        <v>26</v>
      </c>
    </row>
    <row r="18" spans="1:1" x14ac:dyDescent="0.45">
      <c r="A18" t="s">
        <v>69</v>
      </c>
    </row>
    <row r="20" spans="1:1" x14ac:dyDescent="0.45">
      <c r="A20" t="s">
        <v>27</v>
      </c>
    </row>
    <row r="21" spans="1:1" x14ac:dyDescent="0.45">
      <c r="A21" t="s">
        <v>28</v>
      </c>
    </row>
    <row r="24" spans="1:1" x14ac:dyDescent="0.45">
      <c r="A24" t="s">
        <v>29</v>
      </c>
    </row>
    <row r="25" spans="1:1" x14ac:dyDescent="0.45">
      <c r="A25" t="s">
        <v>30</v>
      </c>
    </row>
    <row r="26" spans="1:1" x14ac:dyDescent="0.45">
      <c r="A26" t="s">
        <v>9</v>
      </c>
    </row>
    <row r="29" spans="1:1" x14ac:dyDescent="0.45">
      <c r="A29" t="s">
        <v>41</v>
      </c>
    </row>
    <row r="30" spans="1:1" x14ac:dyDescent="0.45">
      <c r="A30" t="s">
        <v>45</v>
      </c>
    </row>
    <row r="31" spans="1:1" x14ac:dyDescent="0.45">
      <c r="A31" t="s">
        <v>47</v>
      </c>
    </row>
    <row r="32" spans="1:1" x14ac:dyDescent="0.45">
      <c r="A32" t="s">
        <v>46</v>
      </c>
    </row>
    <row r="33" spans="1:1" x14ac:dyDescent="0.45">
      <c r="A33" t="s">
        <v>48</v>
      </c>
    </row>
    <row r="35" spans="1:1" x14ac:dyDescent="0.45">
      <c r="A35" t="s">
        <v>50</v>
      </c>
    </row>
    <row r="36" spans="1:1" x14ac:dyDescent="0.45">
      <c r="A36">
        <v>2025</v>
      </c>
    </row>
    <row r="37" spans="1:1" x14ac:dyDescent="0.45">
      <c r="A37">
        <v>2026</v>
      </c>
    </row>
    <row r="38" spans="1:1" x14ac:dyDescent="0.45">
      <c r="A38">
        <v>2027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10</vt:i4>
      </vt:variant>
    </vt:vector>
  </HeadingPairs>
  <TitlesOfParts>
    <vt:vector size="13" baseType="lpstr">
      <vt:lpstr>中長期計画書（記入例）</vt:lpstr>
      <vt:lpstr>中長期計画書</vt:lpstr>
      <vt:lpstr>Sheet1</vt:lpstr>
      <vt:lpstr>中長期計画書!Print_Area</vt:lpstr>
      <vt:lpstr>'中長期計画書（記入例）'!Print_Area</vt:lpstr>
      <vt:lpstr>中長期計画書!い</vt:lpstr>
      <vt:lpstr>'中長期計画書（記入例）'!い</vt:lpstr>
      <vt:lpstr>中長期計画書!う</vt:lpstr>
      <vt:lpstr>'中長期計画書（記入例）'!う</vt:lpstr>
      <vt:lpstr>中長期計画書!え</vt:lpstr>
      <vt:lpstr>'中長期計画書（記入例）'!え</vt:lpstr>
      <vt:lpstr>中長期計画書!お</vt:lpstr>
      <vt:lpstr>'中長期計画書（記入例）'!お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2025-03-27T01:30:24Z</dcterms:created>
  <dcterms:modified xsi:type="dcterms:W3CDTF">2026-03-25T06:34:47Z</dcterms:modified>
</cp:coreProperties>
</file>