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F325DC34-EB79-4D93-8BD6-3300ABEC8D62}" xr6:coauthVersionLast="47" xr6:coauthVersionMax="47" xr10:uidLastSave="{00000000-0000-0000-0000-000000000000}"/>
  <workbookProtection workbookAlgorithmName="SHA-512" workbookHashValue="+TDe7NczkSdKs79WFvpSnN7hLNqh6VXK4kRelFNywcboexCGBxuolgZfuSYmKGlZ5ULlzU3W3ryikS8IgVPmdg==" workbookSaltValue="+Zcv0dU/CNDqk7HY+QKvGg==" workbookSpinCount="100000" lockStructure="1"/>
  <bookViews>
    <workbookView xWindow="-120" yWindow="-16320" windowWidth="29040" windowHeight="15720" tabRatio="840" xr2:uid="{00000000-000D-0000-FFFF-FFFF00000000}"/>
  </bookViews>
  <sheets>
    <sheet name="【記入例】契約内容申告書" sheetId="1" r:id="rId1"/>
    <sheet name="【記入例】計算書" sheetId="17" r:id="rId2"/>
    <sheet name="【契約①】契約内容申告書" sheetId="3" r:id="rId3"/>
    <sheet name="【契約①】計算書" sheetId="4" r:id="rId4"/>
    <sheet name="【契約②】契約内容申告書" sheetId="34" r:id="rId5"/>
    <sheet name="【契約②】計算書" sheetId="27" r:id="rId6"/>
    <sheet name="【契約③】契約内容申告書" sheetId="35" r:id="rId7"/>
    <sheet name="【契約③】計算書" sheetId="29" r:id="rId8"/>
    <sheet name="【契約④】契約内容申告書" sheetId="36" r:id="rId9"/>
    <sheet name="【契約④】計算書" sheetId="31" r:id="rId10"/>
    <sheet name="【契約⑤】契約内容申告書" sheetId="37" r:id="rId11"/>
    <sheet name="【契約⑤】計算書" sheetId="33" r:id="rId12"/>
  </sheets>
  <definedNames>
    <definedName name="_xlnm._FilterDatabase" localSheetId="1" hidden="1">【記入例】計算書!$B$54:$BS$85</definedName>
    <definedName name="_xlnm._FilterDatabase" localSheetId="3" hidden="1">【契約①】計算書!$A$39:$BR$70</definedName>
    <definedName name="_xlnm._FilterDatabase" localSheetId="5" hidden="1">【契約②】計算書!$A$45:$BR$76</definedName>
    <definedName name="_xlnm._FilterDatabase" localSheetId="7" hidden="1">【契約③】計算書!$A$45:$BR$76</definedName>
    <definedName name="_xlnm._FilterDatabase" localSheetId="9" hidden="1">【契約④】計算書!$A$45:$BR$76</definedName>
    <definedName name="_xlnm._FilterDatabase" localSheetId="11" hidden="1">【契約⑤】計算書!$A$45:$BR$76</definedName>
    <definedName name="_xlnm.Print_Area" localSheetId="1">【記入例】計算書!$A$1:$BS$433</definedName>
    <definedName name="_xlnm.Print_Area" localSheetId="2">【契約①】契約内容申告書!$A$1:$BR$108</definedName>
    <definedName name="_xlnm.Print_Area" localSheetId="3">【契約①】計算書!$A$1:$BR$122</definedName>
    <definedName name="_xlnm.Print_Area" localSheetId="4">【契約②】契約内容申告書!$A$1:$BR$108</definedName>
    <definedName name="_xlnm.Print_Area" localSheetId="5">【契約②】計算書!$A$1:$BR$122</definedName>
    <definedName name="_xlnm.Print_Area" localSheetId="6">【契約③】契約内容申告書!$A$1:$BR$108</definedName>
    <definedName name="_xlnm.Print_Area" localSheetId="7">【契約③】計算書!$A$1:$BR$122</definedName>
    <definedName name="_xlnm.Print_Area" localSheetId="8">【契約④】契約内容申告書!$A$1:$BR$108</definedName>
    <definedName name="_xlnm.Print_Area" localSheetId="9">【契約④】計算書!$A$1:$BR$122</definedName>
    <definedName name="_xlnm.Print_Area" localSheetId="10">【契約⑤】契約内容申告書!$A$1:$BR$108</definedName>
    <definedName name="_xlnm.Print_Area" localSheetId="11">【契約⑤】計算書!$A$1:$BR$122</definedName>
    <definedName name="入力" localSheetId="1">#REF!,#REF!,#REF!,#REF!,#REF!,#REF!,#REF!,#REF!,#REF!,#REF!,#REF!,#REF!,#REF!,#REF!,#REF!,#REF!,#REF!,#REF!,#REF!,#REF!,#REF!,#REF!</definedName>
    <definedName name="入力" localSheetId="5">#REF!,#REF!,#REF!,#REF!,#REF!,#REF!,#REF!,#REF!,#REF!,#REF!,#REF!,#REF!,#REF!,#REF!,#REF!,#REF!,#REF!,#REF!,#REF!,#REF!,#REF!,#REF!</definedName>
    <definedName name="入力" localSheetId="7">#REF!,#REF!,#REF!,#REF!,#REF!,#REF!,#REF!,#REF!,#REF!,#REF!,#REF!,#REF!,#REF!,#REF!,#REF!,#REF!,#REF!,#REF!,#REF!,#REF!,#REF!,#REF!</definedName>
    <definedName name="入力" localSheetId="9">#REF!,#REF!,#REF!,#REF!,#REF!,#REF!,#REF!,#REF!,#REF!,#REF!,#REF!,#REF!,#REF!,#REF!,#REF!,#REF!,#REF!,#REF!,#REF!,#REF!,#REF!,#REF!</definedName>
    <definedName name="入力" localSheetId="11">#REF!,#REF!,#REF!,#REF!,#REF!,#REF!,#REF!,#REF!,#REF!,#REF!,#REF!,#REF!,#REF!,#REF!,#REF!,#REF!,#REF!,#REF!,#REF!,#REF!,#REF!,#REF!</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T80" i="4" l="1"/>
  <c r="AT46" i="4"/>
  <c r="AT49" i="4" s="1"/>
  <c r="AT61" i="4" s="1"/>
  <c r="AT80" i="27"/>
  <c r="AT46" i="27"/>
  <c r="AT80" i="29"/>
  <c r="AT83" i="29" s="1"/>
  <c r="AT46" i="29"/>
  <c r="AT49" i="29" s="1"/>
  <c r="AT61" i="29" s="1"/>
  <c r="AT80" i="31"/>
  <c r="AT46" i="31"/>
  <c r="AT80" i="33"/>
  <c r="AT46" i="33"/>
  <c r="AX106" i="33"/>
  <c r="AX106" i="31"/>
  <c r="AX106" i="29"/>
  <c r="AX106" i="27"/>
  <c r="T25" i="33"/>
  <c r="T25" i="31"/>
  <c r="T25" i="29"/>
  <c r="T25" i="27"/>
  <c r="U76" i="17"/>
  <c r="U64" i="17"/>
  <c r="AU76" i="17"/>
  <c r="AT38" i="29"/>
  <c r="T49" i="29"/>
  <c r="T61" i="29"/>
  <c r="T83" i="29"/>
  <c r="T97" i="29"/>
  <c r="AT97" i="29"/>
  <c r="J11" i="4"/>
  <c r="B31" i="37"/>
  <c r="BS26" i="37" s="1"/>
  <c r="B31" i="36"/>
  <c r="BS26" i="36" s="1"/>
  <c r="B31" i="35"/>
  <c r="BS26" i="35" s="1"/>
  <c r="B31" i="34"/>
  <c r="BS26" i="34" s="1"/>
  <c r="B31" i="3"/>
  <c r="BS26" i="3" s="1"/>
  <c r="AU177" i="17"/>
  <c r="T49" i="4"/>
  <c r="T61" i="4" s="1"/>
  <c r="BR64" i="4"/>
  <c r="AI121" i="33" l="1"/>
  <c r="AI120" i="33"/>
  <c r="N120" i="33"/>
  <c r="AI118" i="33"/>
  <c r="AI117" i="33"/>
  <c r="N117" i="33"/>
  <c r="C114" i="33"/>
  <c r="C113" i="33"/>
  <c r="B110" i="33"/>
  <c r="AI121" i="31"/>
  <c r="AI120" i="31"/>
  <c r="N120" i="31"/>
  <c r="AI118" i="31"/>
  <c r="AI117" i="31"/>
  <c r="N117" i="31"/>
  <c r="C114" i="31"/>
  <c r="C113" i="31"/>
  <c r="B110" i="31"/>
  <c r="AI121" i="29"/>
  <c r="AI120" i="29"/>
  <c r="N120" i="29"/>
  <c r="AI118" i="29"/>
  <c r="AI117" i="29"/>
  <c r="N117" i="29"/>
  <c r="C114" i="29"/>
  <c r="C113" i="29"/>
  <c r="B110" i="29"/>
  <c r="AI121" i="27"/>
  <c r="AI120" i="27"/>
  <c r="N120" i="27"/>
  <c r="AI118" i="27"/>
  <c r="AI117" i="27"/>
  <c r="N117" i="27"/>
  <c r="C114" i="27"/>
  <c r="C113" i="27"/>
  <c r="B110" i="27"/>
  <c r="AI121" i="4"/>
  <c r="AI120" i="4"/>
  <c r="AI118" i="4"/>
  <c r="AI117" i="4"/>
  <c r="N120" i="4"/>
  <c r="N117" i="4"/>
  <c r="C114" i="4"/>
  <c r="C113" i="4"/>
  <c r="B110" i="4"/>
  <c r="AX245" i="17"/>
  <c r="AX121" i="17"/>
  <c r="AT97" i="33"/>
  <c r="T97" i="33"/>
  <c r="BR93" i="33"/>
  <c r="BS93" i="33" s="1"/>
  <c r="BR90" i="33"/>
  <c r="BS90" i="33" s="1"/>
  <c r="T83" i="33"/>
  <c r="AT83" i="33"/>
  <c r="BR67" i="33"/>
  <c r="BS67" i="33" s="1"/>
  <c r="BR64" i="33"/>
  <c r="BS64" i="33" s="1"/>
  <c r="BR58" i="33"/>
  <c r="BS58" i="33" s="1"/>
  <c r="BR55" i="33"/>
  <c r="BS55" i="33" s="1"/>
  <c r="BR52" i="33"/>
  <c r="BS52" i="33" s="1"/>
  <c r="AT49" i="33"/>
  <c r="AT61" i="33" s="1"/>
  <c r="T49" i="33"/>
  <c r="T61" i="33" s="1"/>
  <c r="AT97" i="31"/>
  <c r="T97" i="31"/>
  <c r="BR93" i="31"/>
  <c r="BS93" i="31" s="1"/>
  <c r="BR90" i="31"/>
  <c r="BS90" i="31" s="1"/>
  <c r="AT83" i="31"/>
  <c r="T83" i="31"/>
  <c r="BR67" i="31"/>
  <c r="BS67" i="31" s="1"/>
  <c r="BR64" i="31"/>
  <c r="BS64" i="31" s="1"/>
  <c r="BR58" i="31"/>
  <c r="BS58" i="31" s="1"/>
  <c r="BR55" i="31"/>
  <c r="BS55" i="31" s="1"/>
  <c r="BR52" i="31"/>
  <c r="BS52" i="31" s="1"/>
  <c r="AT49" i="31"/>
  <c r="AT61" i="31" s="1"/>
  <c r="BR61" i="31" s="1"/>
  <c r="BS61" i="31" s="1"/>
  <c r="T49" i="31"/>
  <c r="T61" i="31" s="1"/>
  <c r="BR93" i="29"/>
  <c r="BS93" i="29" s="1"/>
  <c r="BR90" i="29"/>
  <c r="BS90" i="29" s="1"/>
  <c r="BR67" i="29"/>
  <c r="BS67" i="29" s="1"/>
  <c r="BR64" i="29"/>
  <c r="BS64" i="29" s="1"/>
  <c r="BR58" i="29"/>
  <c r="BS58" i="29" s="1"/>
  <c r="BR55" i="29"/>
  <c r="BS55" i="29" s="1"/>
  <c r="BR52" i="29"/>
  <c r="BS52" i="29" s="1"/>
  <c r="BR61" i="29"/>
  <c r="BS61" i="29" s="1"/>
  <c r="AT97" i="27"/>
  <c r="T97" i="27"/>
  <c r="BR93" i="27"/>
  <c r="BS93" i="27" s="1"/>
  <c r="BR90" i="27"/>
  <c r="BS90" i="27" s="1"/>
  <c r="T83" i="27"/>
  <c r="AT83" i="27"/>
  <c r="BR67" i="27"/>
  <c r="BS67" i="27" s="1"/>
  <c r="BR64" i="27"/>
  <c r="BS64" i="27" s="1"/>
  <c r="BR58" i="27"/>
  <c r="BS58" i="27" s="1"/>
  <c r="BR55" i="27"/>
  <c r="BS55" i="27" s="1"/>
  <c r="BR52" i="27"/>
  <c r="BS52" i="27" s="1"/>
  <c r="AT49" i="27"/>
  <c r="AT61" i="27" s="1"/>
  <c r="T49" i="27"/>
  <c r="T61" i="27" s="1"/>
  <c r="BR58" i="4"/>
  <c r="BR52" i="4"/>
  <c r="AX106" i="4"/>
  <c r="BS34" i="37"/>
  <c r="BS32" i="37"/>
  <c r="BS30" i="37"/>
  <c r="BS28" i="37"/>
  <c r="BR32" i="37"/>
  <c r="BS22" i="37"/>
  <c r="BR30" i="37" s="1"/>
  <c r="BS18" i="37"/>
  <c r="BR28" i="37" s="1"/>
  <c r="BS34" i="36"/>
  <c r="BS32" i="36"/>
  <c r="BS30" i="36"/>
  <c r="BS28" i="36"/>
  <c r="BR32" i="36"/>
  <c r="BS22" i="36"/>
  <c r="BR30" i="36" s="1"/>
  <c r="BS18" i="36"/>
  <c r="BR28" i="36" s="1"/>
  <c r="BS34" i="35"/>
  <c r="BS32" i="35"/>
  <c r="BS30" i="35"/>
  <c r="BS28" i="35"/>
  <c r="BR32" i="35"/>
  <c r="BS22" i="35"/>
  <c r="BR30" i="35" s="1"/>
  <c r="BS18" i="35"/>
  <c r="BR28" i="35" s="1"/>
  <c r="BS18" i="34"/>
  <c r="BR28" i="34" s="1"/>
  <c r="BS34" i="34"/>
  <c r="BS32" i="34"/>
  <c r="BS30" i="34"/>
  <c r="BS28" i="34"/>
  <c r="BR32" i="34"/>
  <c r="BS22" i="34"/>
  <c r="BR30" i="34" s="1"/>
  <c r="BS28" i="3"/>
  <c r="BS32" i="3"/>
  <c r="BS34" i="3"/>
  <c r="BS30" i="3"/>
  <c r="BR61" i="33" l="1"/>
  <c r="BS61" i="33" s="1"/>
  <c r="AZ15" i="4"/>
  <c r="BR61" i="27"/>
  <c r="BS61" i="27" s="1"/>
  <c r="BS64" i="4"/>
  <c r="AU219" i="17"/>
  <c r="AU61" i="17"/>
  <c r="BR32" i="3" l="1"/>
  <c r="BE141" i="17"/>
  <c r="BS22" i="3" l="1"/>
  <c r="BR30" i="3" s="1"/>
  <c r="BS18" i="3"/>
  <c r="BR28" i="3" s="1"/>
  <c r="C46" i="1" l="1"/>
  <c r="AT38" i="33"/>
  <c r="AT38" i="31"/>
  <c r="AT38" i="4"/>
  <c r="AT38" i="27"/>
  <c r="BR90" i="4" l="1"/>
  <c r="BS90" i="4" s="1"/>
  <c r="BR93" i="4" l="1"/>
  <c r="BS93" i="4" l="1"/>
  <c r="BT82" i="17" l="1"/>
  <c r="J17" i="33" l="1"/>
  <c r="T28" i="33"/>
  <c r="T28" i="31"/>
  <c r="J17" i="31"/>
  <c r="J17" i="29"/>
  <c r="T28" i="29"/>
  <c r="T28" i="27"/>
  <c r="T28" i="4"/>
  <c r="BR67" i="4" l="1"/>
  <c r="BS67" i="4" s="1"/>
  <c r="BA154" i="17"/>
  <c r="U167" i="17"/>
  <c r="U164" i="17"/>
  <c r="BD142" i="17"/>
  <c r="U40" i="17"/>
  <c r="T25" i="4"/>
  <c r="U43" i="17"/>
  <c r="AT97" i="4"/>
  <c r="BS52" i="4" l="1"/>
  <c r="BR55" i="4"/>
  <c r="T83" i="4"/>
  <c r="BJ2" i="4"/>
  <c r="BD2" i="4"/>
  <c r="BN2" i="4"/>
  <c r="BJ3" i="4"/>
  <c r="BL4" i="4"/>
  <c r="J9" i="4"/>
  <c r="J13" i="4"/>
  <c r="J15" i="4"/>
  <c r="BO4" i="4" s="1"/>
  <c r="J17" i="4"/>
  <c r="BR61" i="4"/>
  <c r="BS61" i="4" s="1"/>
  <c r="AT83" i="4"/>
  <c r="T97" i="4"/>
  <c r="BS58" i="4" l="1"/>
  <c r="BS55" i="4"/>
  <c r="AU203" i="17"/>
  <c r="AU206" i="17"/>
  <c r="BL4" i="33" l="1"/>
  <c r="BL4" i="31"/>
  <c r="BL4" i="29"/>
  <c r="J15" i="37"/>
  <c r="BO4" i="37" s="1"/>
  <c r="J13" i="37"/>
  <c r="J13" i="33" s="1"/>
  <c r="J11" i="37"/>
  <c r="J11" i="33" s="1"/>
  <c r="J9" i="37"/>
  <c r="J9" i="33" s="1"/>
  <c r="BJ3" i="37"/>
  <c r="BJ3" i="33" s="1"/>
  <c r="BN2" i="37"/>
  <c r="BN2" i="33" s="1"/>
  <c r="BJ2" i="37"/>
  <c r="BJ2" i="33" s="1"/>
  <c r="BD2" i="37"/>
  <c r="BD2" i="33" s="1"/>
  <c r="J15" i="36"/>
  <c r="BO4" i="36" s="1"/>
  <c r="J13" i="36"/>
  <c r="J13" i="31" s="1"/>
  <c r="J11" i="36"/>
  <c r="J11" i="31" s="1"/>
  <c r="J9" i="36"/>
  <c r="J9" i="31" s="1"/>
  <c r="BJ3" i="36"/>
  <c r="BJ3" i="31" s="1"/>
  <c r="BN2" i="36"/>
  <c r="BN2" i="31" s="1"/>
  <c r="BJ2" i="36"/>
  <c r="BJ2" i="31" s="1"/>
  <c r="BD2" i="36"/>
  <c r="BD2" i="31" s="1"/>
  <c r="J17" i="27"/>
  <c r="BL4" i="27"/>
  <c r="J15" i="35"/>
  <c r="J15" i="29" s="1"/>
  <c r="BO4" i="29" s="1"/>
  <c r="J13" i="35"/>
  <c r="J13" i="29" s="1"/>
  <c r="J11" i="35"/>
  <c r="J11" i="29" s="1"/>
  <c r="J9" i="35"/>
  <c r="J9" i="29" s="1"/>
  <c r="BJ3" i="35"/>
  <c r="BN2" i="35"/>
  <c r="BN2" i="29" s="1"/>
  <c r="BJ2" i="35"/>
  <c r="BJ2" i="29" s="1"/>
  <c r="BD2" i="35"/>
  <c r="BD2" i="29" s="1"/>
  <c r="BD2" i="34"/>
  <c r="BD2" i="27" s="1"/>
  <c r="BJ3" i="34"/>
  <c r="BJ3" i="29" s="1"/>
  <c r="BN2" i="34"/>
  <c r="BN2" i="27" s="1"/>
  <c r="BJ2" i="34"/>
  <c r="BJ2" i="27" s="1"/>
  <c r="J15" i="34"/>
  <c r="BO4" i="34" s="1"/>
  <c r="J13" i="34"/>
  <c r="J13" i="27" s="1"/>
  <c r="J11" i="34"/>
  <c r="J11" i="27" s="1"/>
  <c r="J9" i="34"/>
  <c r="J9" i="27" s="1"/>
  <c r="BJ3" i="27" l="1"/>
  <c r="J15" i="33"/>
  <c r="J15" i="31"/>
  <c r="J15" i="27"/>
  <c r="BO4" i="27" s="1"/>
  <c r="BO4" i="35"/>
  <c r="BO4" i="33" l="1"/>
  <c r="BO4" i="31" l="1"/>
  <c r="BS232" i="17" l="1"/>
  <c r="BT232" i="17" s="1"/>
  <c r="BS108" i="17"/>
  <c r="BT108" i="17" s="1"/>
  <c r="AU188" i="17" l="1"/>
  <c r="AU200" i="17" s="1"/>
  <c r="U188" i="17"/>
  <c r="BP143" i="17"/>
  <c r="AU112" i="17"/>
  <c r="U112" i="17"/>
  <c r="U98" i="17"/>
  <c r="AU98" i="17"/>
  <c r="AU53" i="17"/>
  <c r="BP19" i="17"/>
  <c r="AU64" i="17" l="1"/>
  <c r="BA30" i="17" l="1"/>
  <c r="BS200" i="17" l="1"/>
  <c r="BT200" i="17" s="1"/>
  <c r="BT76" i="17"/>
  <c r="BO4" i="3"/>
  <c r="O120" i="1" l="1"/>
</calcChain>
</file>

<file path=xl/sharedStrings.xml><?xml version="1.0" encoding="utf-8"?>
<sst xmlns="http://schemas.openxmlformats.org/spreadsheetml/2006/main" count="990" uniqueCount="139">
  <si>
    <t>リース契約内容申告書</t>
    <rPh sb="3" eb="5">
      <t>ケイヤク</t>
    </rPh>
    <rPh sb="5" eb="7">
      <t>ナイヨウ</t>
    </rPh>
    <rPh sb="7" eb="9">
      <t>シンコク</t>
    </rPh>
    <rPh sb="9" eb="10">
      <t>ショ</t>
    </rPh>
    <phoneticPr fontId="1"/>
  </si>
  <si>
    <t>年</t>
    <rPh sb="0" eb="1">
      <t>ネン</t>
    </rPh>
    <phoneticPr fontId="1"/>
  </si>
  <si>
    <t>○</t>
    <phoneticPr fontId="1"/>
  </si>
  <si>
    <t>月</t>
    <rPh sb="0" eb="1">
      <t>ガツ</t>
    </rPh>
    <phoneticPr fontId="1"/>
  </si>
  <si>
    <t>日</t>
    <rPh sb="0" eb="1">
      <t>ニチ</t>
    </rPh>
    <phoneticPr fontId="1"/>
  </si>
  <si>
    <t>申請書番号：</t>
    <rPh sb="0" eb="2">
      <t>シンセイ</t>
    </rPh>
    <rPh sb="2" eb="3">
      <t>ショ</t>
    </rPh>
    <rPh sb="3" eb="5">
      <t>バンゴウ</t>
    </rPh>
    <phoneticPr fontId="1"/>
  </si>
  <si>
    <t>（</t>
    <phoneticPr fontId="1"/>
  </si>
  <si>
    <t>/</t>
    <phoneticPr fontId="1"/>
  </si>
  <si>
    <t>)</t>
    <phoneticPr fontId="1"/>
  </si>
  <si>
    <t>設備使用者</t>
    <rPh sb="0" eb="2">
      <t>セツビ</t>
    </rPh>
    <rPh sb="2" eb="5">
      <t>シヨウシャ</t>
    </rPh>
    <phoneticPr fontId="1"/>
  </si>
  <si>
    <t>○○工業株式会社</t>
    <phoneticPr fontId="1"/>
  </si>
  <si>
    <t>リース事業者</t>
    <rPh sb="3" eb="5">
      <t>ジギョウ</t>
    </rPh>
    <rPh sb="5" eb="6">
      <t>シャ</t>
    </rPh>
    <phoneticPr fontId="1"/>
  </si>
  <si>
    <t>株式会社○○リース</t>
    <phoneticPr fontId="1"/>
  </si>
  <si>
    <t>事業所名称</t>
    <rPh sb="0" eb="2">
      <t>ジギョウ</t>
    </rPh>
    <rPh sb="2" eb="3">
      <t>ショ</t>
    </rPh>
    <rPh sb="3" eb="5">
      <t>メイショウ</t>
    </rPh>
    <phoneticPr fontId="1"/>
  </si>
  <si>
    <t>○○工場</t>
    <rPh sb="2" eb="4">
      <t>コウジョウ</t>
    </rPh>
    <phoneticPr fontId="1"/>
  </si>
  <si>
    <t>契約件数合計</t>
    <rPh sb="0" eb="2">
      <t>ケイヤク</t>
    </rPh>
    <rPh sb="2" eb="4">
      <t>ケンスウ</t>
    </rPh>
    <rPh sb="4" eb="6">
      <t>ゴウケイ</t>
    </rPh>
    <phoneticPr fontId="1"/>
  </si>
  <si>
    <t>契約№</t>
    <rPh sb="0" eb="2">
      <t>ケイヤク</t>
    </rPh>
    <phoneticPr fontId="1"/>
  </si>
  <si>
    <t>リース契約に関する情報</t>
    <rPh sb="3" eb="5">
      <t>ケイヤク</t>
    </rPh>
    <rPh sb="6" eb="7">
      <t>カン</t>
    </rPh>
    <rPh sb="9" eb="11">
      <t>ジョウホウ</t>
    </rPh>
    <phoneticPr fontId="1"/>
  </si>
  <si>
    <t>割賦契約</t>
    <phoneticPr fontId="1"/>
  </si>
  <si>
    <t>所有権移転付リース</t>
    <phoneticPr fontId="1"/>
  </si>
  <si>
    <t>ヶ月</t>
    <phoneticPr fontId="1"/>
  </si>
  <si>
    <t>証憑</t>
    <rPh sb="0" eb="2">
      <t>ショウヒョウ</t>
    </rPh>
    <phoneticPr fontId="1"/>
  </si>
  <si>
    <t>特約事項</t>
    <rPh sb="0" eb="2">
      <t>トクヤク</t>
    </rPh>
    <rPh sb="2" eb="4">
      <t>ジコウ</t>
    </rPh>
    <phoneticPr fontId="1"/>
  </si>
  <si>
    <t>記載箇所</t>
    <rPh sb="0" eb="2">
      <t>キサイ</t>
    </rPh>
    <rPh sb="2" eb="4">
      <t>カショ</t>
    </rPh>
    <phoneticPr fontId="1"/>
  </si>
  <si>
    <t>第３条 第２項</t>
    <rPh sb="0" eb="1">
      <t>ダイ</t>
    </rPh>
    <rPh sb="2" eb="3">
      <t>ジョウ</t>
    </rPh>
    <rPh sb="4" eb="5">
      <t>ダイ</t>
    </rPh>
    <rPh sb="6" eb="7">
      <t>コウ</t>
    </rPh>
    <phoneticPr fontId="1"/>
  </si>
  <si>
    <t>契約に含まれる設備の情報</t>
    <rPh sb="0" eb="2">
      <t>ケイヤク</t>
    </rPh>
    <rPh sb="3" eb="4">
      <t>フク</t>
    </rPh>
    <rPh sb="7" eb="9">
      <t>セツビ</t>
    </rPh>
    <rPh sb="10" eb="12">
      <t>ジョウホウ</t>
    </rPh>
    <phoneticPr fontId="1"/>
  </si>
  <si>
    <t>No.</t>
    <phoneticPr fontId="1"/>
  </si>
  <si>
    <t>メーカー</t>
    <phoneticPr fontId="1"/>
  </si>
  <si>
    <t>型番</t>
    <rPh sb="0" eb="2">
      <t>カタバン</t>
    </rPh>
    <phoneticPr fontId="1"/>
  </si>
  <si>
    <t>数量</t>
    <rPh sb="0" eb="2">
      <t>スウリョウ</t>
    </rPh>
    <phoneticPr fontId="1"/>
  </si>
  <si>
    <t>○○○社</t>
    <rPh sb="3" eb="4">
      <t>シャ</t>
    </rPh>
    <phoneticPr fontId="1"/>
  </si>
  <si>
    <t>AAA-170</t>
    <phoneticPr fontId="1"/>
  </si>
  <si>
    <t>部署名</t>
    <rPh sb="0" eb="2">
      <t>ブショ</t>
    </rPh>
    <rPh sb="2" eb="3">
      <t>メイ</t>
    </rPh>
    <phoneticPr fontId="1"/>
  </si>
  <si>
    <t>担当者名</t>
    <rPh sb="0" eb="3">
      <t>タントウシャ</t>
    </rPh>
    <rPh sb="3" eb="4">
      <t>メイ</t>
    </rPh>
    <phoneticPr fontId="1"/>
  </si>
  <si>
    <t>【積算の場合】</t>
    <rPh sb="1" eb="3">
      <t>セキサン</t>
    </rPh>
    <rPh sb="4" eb="6">
      <t>バアイ</t>
    </rPh>
    <phoneticPr fontId="1"/>
  </si>
  <si>
    <t>【料率の場合】</t>
    <rPh sb="1" eb="3">
      <t>リョウリツ</t>
    </rPh>
    <rPh sb="4" eb="6">
      <t>バアイ</t>
    </rPh>
    <phoneticPr fontId="1"/>
  </si>
  <si>
    <t>（</t>
    <phoneticPr fontId="1"/>
  </si>
  <si>
    <t>/</t>
    <phoneticPr fontId="1"/>
  </si>
  <si>
    <t>)</t>
    <phoneticPr fontId="1"/>
  </si>
  <si>
    <t>No.</t>
    <phoneticPr fontId="1"/>
  </si>
  <si>
    <t>メーカー</t>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</si>
  <si>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</si>
  <si>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</si>
  <si>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</si>
  <si>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</si>
  <si>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</si>
  <si>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</si>
  <si>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</si>
  <si>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</si>
  <si>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</si>
  <si>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</si>
  <si>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</si>
  <si>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</si>
  <si>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</si>
  <si>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</si>
  <si>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</si>
  <si>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</si>
  <si>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</si>
  <si>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</si>
  <si>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</si>
  <si>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</si>
  <si>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</si>
  <si>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</si>
  <si>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</si>
  <si>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</si>
  <si>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</si>
  <si>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</si>
  <si>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</si>
  <si>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</si>
  <si>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</si>
  <si>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</si>
  <si>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</si>
  <si>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</si>
  <si>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</si>
  <si>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</si>
  <si>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</si>
  <si>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初回リース
契約期間</t>
    <rPh sb="0" eb="2">
      <t>ショカイ</t>
    </rPh>
    <rPh sb="6" eb="8">
      <t>ケイヤク</t>
    </rPh>
    <rPh sb="8" eb="10">
      <t>キカン</t>
    </rPh>
    <phoneticPr fontId="1"/>
  </si>
  <si>
    <t>○○○○部</t>
    <rPh sb="4" eb="5">
      <t>ブ</t>
    </rPh>
    <phoneticPr fontId="1"/>
  </si>
  <si>
    <t>※複数のリース契約により設備を調達する場合、契約毎に提出してください。</t>
    <rPh sb="1" eb="3">
      <t>フクスウ</t>
    </rPh>
    <rPh sb="7" eb="9">
      <t>ケイヤク</t>
    </rPh>
    <rPh sb="12" eb="14">
      <t>セツビ</t>
    </rPh>
    <rPh sb="15" eb="17">
      <t>チョウタツ</t>
    </rPh>
    <rPh sb="19" eb="21">
      <t>バアイ</t>
    </rPh>
    <rPh sb="22" eb="24">
      <t>ケイヤク</t>
    </rPh>
    <rPh sb="24" eb="25">
      <t>ゴト</t>
    </rPh>
    <rPh sb="26" eb="28">
      <t>テイシュツ</t>
    </rPh>
    <phoneticPr fontId="1"/>
  </si>
  <si>
    <t>※複数のリース契約により設備を調達する場合、契約毎に提出してください。</t>
    <phoneticPr fontId="1"/>
  </si>
  <si>
    <t>上記の申告内容に誤りがないことを確認しました。</t>
    <rPh sb="0" eb="2">
      <t>ジョウキ</t>
    </rPh>
    <rPh sb="3" eb="5">
      <t>シンコク</t>
    </rPh>
    <rPh sb="5" eb="7">
      <t>ナイヨウ</t>
    </rPh>
    <rPh sb="8" eb="9">
      <t>アヤマ</t>
    </rPh>
    <rPh sb="16" eb="18">
      <t>カクニン</t>
    </rPh>
    <phoneticPr fontId="1"/>
  </si>
  <si>
    <t>上記の内容に誤りがないことを確認しました。</t>
    <rPh sb="0" eb="2">
      <t>ジョウキ</t>
    </rPh>
    <rPh sb="3" eb="5">
      <t>ナイヨウ</t>
    </rPh>
    <rPh sb="6" eb="7">
      <t>アヤマ</t>
    </rPh>
    <rPh sb="14" eb="16">
      <t>カクニン</t>
    </rPh>
    <phoneticPr fontId="1"/>
  </si>
  <si>
    <t>○○工業株式会社</t>
  </si>
  <si>
    <t>株式会社○○リース</t>
  </si>
  <si>
    <t>○</t>
    <phoneticPr fontId="34"/>
  </si>
  <si>
    <t>○</t>
    <phoneticPr fontId="34"/>
  </si>
  <si>
    <t>積算</t>
  </si>
  <si>
    <t>料率</t>
  </si>
  <si>
    <t>必ず記入した内容を確認し、修正してください。</t>
    <phoneticPr fontId="34"/>
  </si>
  <si>
    <t>XXXXXX</t>
    <phoneticPr fontId="1"/>
  </si>
  <si>
    <t>該当しない</t>
  </si>
  <si>
    <t>無</t>
  </si>
  <si>
    <t>入力内容に誤りが無い場合、公募要領を確認の上、リース料計算を見直してください。</t>
    <rPh sb="0" eb="2">
      <t>ニュウリョク</t>
    </rPh>
    <rPh sb="2" eb="4">
      <t>ナイヨウ</t>
    </rPh>
    <rPh sb="5" eb="6">
      <t>アヤマ</t>
    </rPh>
    <rPh sb="8" eb="9">
      <t>ナ</t>
    </rPh>
    <rPh sb="10" eb="12">
      <t>バアイ</t>
    </rPh>
    <rPh sb="13" eb="15">
      <t>コウボ</t>
    </rPh>
    <rPh sb="15" eb="17">
      <t>ヨウリョウ</t>
    </rPh>
    <rPh sb="18" eb="20">
      <t>カクニン</t>
    </rPh>
    <rPh sb="21" eb="22">
      <t>ウエ</t>
    </rPh>
    <rPh sb="26" eb="27">
      <t>リョウ</t>
    </rPh>
    <rPh sb="27" eb="29">
      <t>ケイサン</t>
    </rPh>
    <phoneticPr fontId="1"/>
  </si>
  <si>
    <t>※ご不明な点はSIIにお問い合わせください。</t>
    <phoneticPr fontId="1"/>
  </si>
  <si>
    <t>初回リース終了時
の残価
※「無」が原則</t>
    <phoneticPr fontId="1"/>
  </si>
  <si>
    <t>リース契約による諸費用(税抜)（F-D）</t>
    <phoneticPr fontId="34"/>
  </si>
  <si>
    <t>F1</t>
    <phoneticPr fontId="1"/>
  </si>
  <si>
    <t>F2</t>
    <phoneticPr fontId="34"/>
  </si>
  <si>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</si>
  <si>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</si>
  <si>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＜リース契約内容申告書　作成時の注意点＞</t>
    <rPh sb="4" eb="6">
      <t>ケイヤク</t>
    </rPh>
    <rPh sb="6" eb="8">
      <t>ナイヨウ</t>
    </rPh>
    <rPh sb="8" eb="11">
      <t>シンコクショ</t>
    </rPh>
    <rPh sb="12" eb="14">
      <t>サクセイ</t>
    </rPh>
    <rPh sb="14" eb="15">
      <t>ジ</t>
    </rPh>
    <rPh sb="16" eb="18">
      <t>チュウイ</t>
    </rPh>
    <rPh sb="18" eb="19">
      <t>テン</t>
    </rPh>
    <phoneticPr fontId="1"/>
  </si>
  <si>
    <t>○○　○○</t>
    <phoneticPr fontId="1"/>
  </si>
  <si>
    <t>＜リース料金計算書　作成時の注意点＞</t>
    <rPh sb="4" eb="6">
      <t>リョウキン</t>
    </rPh>
    <rPh sb="6" eb="9">
      <t>ケイサンショ</t>
    </rPh>
    <rPh sb="10" eb="12">
      <t>サクセイ</t>
    </rPh>
    <rPh sb="12" eb="13">
      <t>ジ</t>
    </rPh>
    <rPh sb="14" eb="16">
      <t>チュウイ</t>
    </rPh>
    <rPh sb="16" eb="17">
      <t>テン</t>
    </rPh>
    <phoneticPr fontId="1"/>
  </si>
  <si>
    <t>第1回目のリース料金支払額（月額）（税抜）</t>
    <rPh sb="0" eb="1">
      <t>ダイ</t>
    </rPh>
    <rPh sb="2" eb="4">
      <t>カイメ</t>
    </rPh>
    <rPh sb="8" eb="10">
      <t>リョウキン</t>
    </rPh>
    <rPh sb="10" eb="13">
      <t>シハライガク</t>
    </rPh>
    <rPh sb="14" eb="16">
      <t>ツキガク</t>
    </rPh>
    <rPh sb="18" eb="20">
      <t>ゼイヌ</t>
    </rPh>
    <phoneticPr fontId="34"/>
  </si>
  <si>
    <t>第1回目のリース料金支払額(月額)（税抜）</t>
    <rPh sb="0" eb="1">
      <t>ダイ</t>
    </rPh>
    <rPh sb="2" eb="4">
      <t>カイメ</t>
    </rPh>
    <rPh sb="8" eb="10">
      <t>リョウキン</t>
    </rPh>
    <rPh sb="10" eb="13">
      <t>シハライガク</t>
    </rPh>
    <rPh sb="14" eb="16">
      <t>ツキガク</t>
    </rPh>
    <phoneticPr fontId="34"/>
  </si>
  <si>
    <t>初回リース契約期間のリース料金支払額合計
（金利・手数料・税・保険料等を含む）（税抜）</t>
    <rPh sb="0" eb="2">
      <t>ショカイ</t>
    </rPh>
    <rPh sb="5" eb="7">
      <t>ケイヤク</t>
    </rPh>
    <rPh sb="7" eb="9">
      <t>キカン</t>
    </rPh>
    <rPh sb="13" eb="14">
      <t>リョウ</t>
    </rPh>
    <rPh sb="14" eb="15">
      <t>キン</t>
    </rPh>
    <rPh sb="15" eb="17">
      <t>シハライ</t>
    </rPh>
    <rPh sb="17" eb="18">
      <t>ガク</t>
    </rPh>
    <rPh sb="18" eb="20">
      <t>ゴウケイ</t>
    </rPh>
    <phoneticPr fontId="1"/>
  </si>
  <si>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</si>
  <si>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　</t>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</si>
  <si>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34"/>
  </si>
  <si>
    <t>初回リース契約期間</t>
    <rPh sb="0" eb="2">
      <t>ショカイ</t>
    </rPh>
    <rPh sb="5" eb="7">
      <t>ケイヤク</t>
    </rPh>
    <rPh sb="7" eb="9">
      <t>キカン</t>
    </rPh>
    <phoneticPr fontId="1"/>
  </si>
  <si>
    <t>リース利用の申請の必要要件が確認できない場合、入力セルの右側にメッセージ（以下※1,※2,※3）が表示されることがあります。</t>
    <rPh sb="3" eb="5">
      <t>リヨウ</t>
    </rPh>
    <rPh sb="6" eb="8">
      <t>シンセイ</t>
    </rPh>
    <rPh sb="37" eb="39">
      <t>イカ</t>
    </rPh>
    <phoneticPr fontId="1"/>
  </si>
  <si>
    <t>再リースを選択可能か
について記載がある証憑の添付有無</t>
    <rPh sb="0" eb="1">
      <t>サイ</t>
    </rPh>
    <rPh sb="5" eb="7">
      <t>センタク</t>
    </rPh>
    <rPh sb="7" eb="9">
      <t>カノウ</t>
    </rPh>
    <rPh sb="15" eb="17">
      <t>キサイ</t>
    </rPh>
    <rPh sb="20" eb="22">
      <t>ショウヒョウ</t>
    </rPh>
    <rPh sb="23" eb="25">
      <t>テンプ</t>
    </rPh>
    <rPh sb="25" eb="27">
      <t>ウム</t>
    </rPh>
    <phoneticPr fontId="1"/>
  </si>
  <si>
    <t>再リースを選択可能かについて記載がある場合は、その内容が確認できる証憑書類名と記載箇所を申告してください。</t>
    <phoneticPr fontId="1"/>
  </si>
  <si>
    <t>有</t>
  </si>
  <si>
    <t>転リース</t>
    <phoneticPr fontId="1"/>
  </si>
  <si>
    <t>対象機器等の最長
処分制限期間</t>
    <rPh sb="0" eb="2">
      <t>タイショウ</t>
    </rPh>
    <rPh sb="2" eb="4">
      <t>キキ</t>
    </rPh>
    <rPh sb="4" eb="5">
      <t>トウ</t>
    </rPh>
    <rPh sb="6" eb="8">
      <t>サイチョウ</t>
    </rPh>
    <phoneticPr fontId="1"/>
  </si>
  <si>
    <t>処分制限期間</t>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</si>
  <si>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</si>
  <si>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</si>
  <si>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</si>
  <si>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</si>
  <si>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</si>
  <si>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</si>
  <si>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t>
  </si>
  <si>
    <t>本計算書の「補助金が無い場合」の記載内容についても</t>
  </si>
  <si>
    <t>設備使用者(＝事業者)へ説明、確認していただいた上で、本計算書の事業者内容確認先欄に部署とお名前を記載してください。</t>
  </si>
  <si>
    <t>説明担当者（リース会社）</t>
  </si>
  <si>
    <t>部署名</t>
  </si>
  <si>
    <t>担当者名</t>
  </si>
  <si>
    <t>事業者</t>
  </si>
  <si>
    <t>初回リース契約期間の
手数料（税抜）</t>
    <rPh sb="11" eb="14">
      <t>テスウリョウ</t>
    </rPh>
    <phoneticPr fontId="1"/>
  </si>
  <si>
    <t>初回リース契約期間の
金利（税抜）</t>
    <rPh sb="11" eb="13">
      <t>キンリ</t>
    </rPh>
    <phoneticPr fontId="1"/>
  </si>
  <si>
    <t>初回リース契約期間の
手数料（税抜）</t>
    <rPh sb="0" eb="18">
      <t>テスウリョウ</t>
    </rPh>
    <phoneticPr fontId="1"/>
  </si>
  <si>
    <t>初回リース契約期間の
リース料金支払額合計（税抜）（Ｄ＋Ｅ1＋Ｅ2＋Ｅ3）</t>
    <rPh sb="0" eb="2">
      <t>ショカイ</t>
    </rPh>
    <rPh sb="5" eb="7">
      <t>ケイヤク</t>
    </rPh>
    <rPh sb="7" eb="9">
      <t>キカン</t>
    </rPh>
    <rPh sb="14" eb="16">
      <t>リョウキン</t>
    </rPh>
    <rPh sb="16" eb="18">
      <t>シハライ</t>
    </rPh>
    <rPh sb="18" eb="19">
      <t>ガク</t>
    </rPh>
    <rPh sb="19" eb="21">
      <t>ゴウケイ</t>
    </rPh>
    <rPh sb="22" eb="24">
      <t>ゼイヌキ</t>
    </rPh>
    <phoneticPr fontId="1"/>
  </si>
  <si>
    <t>■本計算書の「補助金が無い場合」の記載内容が、リース契約書内容と異なる場合は、チェックを入れてください</t>
    <phoneticPr fontId="1"/>
  </si>
  <si>
    <t>BAH251-01-</t>
    <phoneticPr fontId="1"/>
  </si>
  <si>
    <t>▼記入日：</t>
    <phoneticPr fontId="1"/>
  </si>
  <si>
    <t>▼記入日：</t>
    <phoneticPr fontId="1"/>
  </si>
  <si>
    <t>▼記入日：</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</si>
</sst>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0_ "/>
  </numFmts>
  <fonts count="47"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0070C0"/>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14"/>
      <color rgb="FF0070C0"/>
      <name val="ＭＳ Ｐゴシック"/>
      <family val="3"/>
      <charset val="128"/>
      <scheme val="minor"/>
    </font>
    <font>
      <b/>
      <sz val="14"/>
      <color rgb="FFFF0000"/>
      <name val="ＭＳ Ｐゴシック"/>
      <family val="3"/>
      <charset val="128"/>
      <scheme val="minor"/>
    </font>
    <font>
      <sz val="20"/>
      <color rgb="FF0070C0"/>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24"/>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24"/>
      <color theme="1"/>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b/>
      <sz val="24"/>
      <color theme="1"/>
      <name val="ＭＳ Ｐゴシック"/>
      <family val="3"/>
      <charset val="128"/>
      <scheme val="minor"/>
    </font>
    <font>
      <sz val="16"/>
      <name val="ＭＳ Ｐゴシック"/>
      <family val="3"/>
      <charset val="128"/>
      <scheme val="minor"/>
    </font>
    <font>
      <b/>
      <sz val="28"/>
      <color theme="1"/>
      <name val="ＭＳ Ｐゴシック"/>
      <family val="3"/>
      <charset val="128"/>
      <scheme val="minor"/>
    </font>
    <font>
      <sz val="18"/>
      <color theme="4"/>
      <name val="ＭＳ Ｐゴシック"/>
      <family val="3"/>
      <charset val="128"/>
      <scheme val="minor"/>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17"/>
      <color theme="1"/>
      <name val="ＭＳ Ｐゴシック"/>
      <family val="3"/>
      <charset val="128"/>
      <scheme val="minor"/>
    </font>
    <font>
      <sz val="24"/>
      <color rgb="FF385D8A"/>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rgb="FFDAEEF3"/>
        <bgColor indexed="64"/>
      </patternFill>
    </fill>
    <fill>
      <patternFill patternType="solid">
        <fgColor rgb="FFD9D9D9"/>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0" tint="-0.34998626667073579"/>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40" fillId="0" borderId="0" applyFont="0" applyFill="0" applyBorder="0" applyAlignment="0" applyProtection="0">
      <alignment vertical="center"/>
    </xf>
  </cellStyleXfs>
  <cellXfs count="820">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5" fillId="0" borderId="0" xfId="0" applyFont="1">
      <alignment vertical="center"/>
    </xf>
    <xf numFmtId="0" fontId="11" fillId="0" borderId="0" xfId="0" applyFont="1" applyAlignment="1">
      <alignment vertical="center" wrapText="1" shrinkToFit="1"/>
    </xf>
    <xf numFmtId="0" fontId="11" fillId="0" borderId="0" xfId="0" applyFont="1" applyAlignment="1">
      <alignment horizontal="left" vertical="center" wrapText="1" shrinkToFit="1"/>
    </xf>
    <xf numFmtId="0" fontId="15" fillId="0" borderId="0" xfId="0" applyFont="1" applyAlignment="1">
      <alignment vertical="center" wrapText="1"/>
    </xf>
    <xf numFmtId="0" fontId="11" fillId="0" borderId="0" xfId="0" applyFont="1" applyAlignment="1">
      <alignment vertical="center" wrapText="1"/>
    </xf>
    <xf numFmtId="0" fontId="14"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center" indent="1"/>
    </xf>
    <xf numFmtId="0" fontId="21" fillId="0" borderId="0" xfId="0" applyFont="1" applyAlignment="1">
      <alignment horizontal="center" vertical="center"/>
    </xf>
    <xf numFmtId="0" fontId="32" fillId="0" borderId="0" xfId="0" applyFont="1">
      <alignment vertical="center"/>
    </xf>
    <xf numFmtId="0" fontId="11"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0" fillId="6" borderId="0" xfId="0" applyFont="1" applyFill="1">
      <alignment vertical="center"/>
    </xf>
    <xf numFmtId="0" fontId="0" fillId="0" borderId="0" xfId="0" quotePrefix="1">
      <alignment vertical="center"/>
    </xf>
    <xf numFmtId="0" fontId="0" fillId="0" borderId="3" xfId="0" applyBorder="1" applyAlignment="1">
      <alignment horizontal="left" vertical="center"/>
    </xf>
    <xf numFmtId="0" fontId="0" fillId="0" borderId="0" xfId="0" applyAlignment="1">
      <alignment horizontal="left" vertical="center"/>
    </xf>
    <xf numFmtId="0" fontId="11" fillId="0" borderId="0" xfId="0" applyFont="1">
      <alignment vertical="center"/>
    </xf>
    <xf numFmtId="38" fontId="0" fillId="0" borderId="0" xfId="1" applyFont="1" applyProtection="1">
      <alignment vertical="center"/>
    </xf>
    <xf numFmtId="0" fontId="12" fillId="0" borderId="0" xfId="0" applyFont="1">
      <alignment vertical="center"/>
    </xf>
    <xf numFmtId="0" fontId="12" fillId="0" borderId="0" xfId="0" applyFont="1" applyAlignment="1">
      <alignment horizontal="center" vertical="center"/>
    </xf>
    <xf numFmtId="0" fontId="32" fillId="0" borderId="0" xfId="0" quotePrefix="1"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7" fillId="0" borderId="0" xfId="0" applyFont="1">
      <alignment vertical="center"/>
    </xf>
    <xf numFmtId="0" fontId="14" fillId="0" borderId="0" xfId="0" applyFont="1" applyAlignment="1">
      <alignment vertical="top"/>
    </xf>
    <xf numFmtId="0" fontId="10" fillId="0" borderId="0" xfId="0" applyFont="1" applyAlignment="1">
      <alignment vertical="top"/>
    </xf>
    <xf numFmtId="0" fontId="10" fillId="3" borderId="0" xfId="0" applyFont="1" applyFill="1" applyAlignment="1">
      <alignment vertical="top"/>
    </xf>
    <xf numFmtId="0" fontId="26" fillId="0" borderId="0" xfId="0" applyFont="1">
      <alignment vertical="center"/>
    </xf>
    <xf numFmtId="0" fontId="27" fillId="0" borderId="0" xfId="0" applyFont="1">
      <alignment vertical="center"/>
    </xf>
    <xf numFmtId="0" fontId="23" fillId="0" borderId="0" xfId="0" applyFont="1" applyAlignment="1">
      <alignment horizontal="center" vertical="center"/>
    </xf>
    <xf numFmtId="0" fontId="16" fillId="2" borderId="0" xfId="0" applyFont="1" applyFill="1" applyAlignment="1">
      <alignment horizontal="center" vertical="center"/>
    </xf>
    <xf numFmtId="0" fontId="29" fillId="0" borderId="0" xfId="0" applyFont="1">
      <alignment vertical="center"/>
    </xf>
    <xf numFmtId="0" fontId="4" fillId="0" borderId="0" xfId="0" applyFont="1">
      <alignment vertical="center"/>
    </xf>
    <xf numFmtId="0" fontId="28" fillId="0" borderId="0" xfId="0" applyFont="1" applyAlignment="1">
      <alignment horizontal="center" vertical="center"/>
    </xf>
    <xf numFmtId="0" fontId="0" fillId="0" borderId="0" xfId="0" applyAlignment="1">
      <alignment horizontal="center" vertical="center" wrapText="1" shrinkToFit="1"/>
    </xf>
    <xf numFmtId="3" fontId="3" fillId="0" borderId="0" xfId="0" applyNumberFormat="1" applyFont="1" applyAlignment="1">
      <alignment horizontal="right" vertical="center" indent="1"/>
    </xf>
    <xf numFmtId="0" fontId="5" fillId="0" borderId="0" xfId="0" applyFont="1" applyAlignment="1">
      <alignment horizontal="left" vertical="center"/>
    </xf>
    <xf numFmtId="0" fontId="31" fillId="0" borderId="0" xfId="0" applyFont="1" applyAlignment="1">
      <alignment horizontal="left" vertical="center"/>
    </xf>
    <xf numFmtId="0" fontId="0" fillId="0" borderId="0" xfId="0" applyAlignment="1">
      <alignment vertical="center" shrinkToFit="1"/>
    </xf>
    <xf numFmtId="0" fontId="0" fillId="2" borderId="0" xfId="0" applyFill="1">
      <alignment vertical="center"/>
    </xf>
    <xf numFmtId="38" fontId="0" fillId="0" borderId="0" xfId="1" applyFont="1" applyFill="1" applyBorder="1" applyProtection="1">
      <alignment vertical="center"/>
    </xf>
    <xf numFmtId="3" fontId="0" fillId="0" borderId="0" xfId="0" applyNumberFormat="1">
      <alignment vertical="center"/>
    </xf>
    <xf numFmtId="0" fontId="32" fillId="2" borderId="0" xfId="0" applyFont="1" applyFill="1">
      <alignment vertical="center"/>
    </xf>
    <xf numFmtId="0" fontId="0" fillId="0" borderId="36" xfId="0" applyBorder="1" applyAlignment="1">
      <alignment vertical="center" shrinkToFit="1"/>
    </xf>
    <xf numFmtId="3" fontId="0" fillId="2" borderId="0" xfId="0" applyNumberFormat="1" applyFill="1">
      <alignment vertical="center"/>
    </xf>
    <xf numFmtId="0" fontId="10" fillId="0" borderId="6" xfId="0" applyFont="1" applyBorder="1">
      <alignment vertical="center"/>
    </xf>
    <xf numFmtId="0" fontId="0" fillId="0" borderId="6" xfId="0" applyBorder="1">
      <alignment vertical="center"/>
    </xf>
    <xf numFmtId="0" fontId="46" fillId="0" borderId="0" xfId="0" applyFont="1">
      <alignment vertical="center"/>
    </xf>
    <xf numFmtId="0" fontId="33" fillId="0" borderId="0" xfId="0" applyFont="1">
      <alignment vertical="center"/>
    </xf>
    <xf numFmtId="0" fontId="26" fillId="0" borderId="0" xfId="0" applyFont="1" applyAlignment="1">
      <alignment horizontal="center" vertical="center"/>
    </xf>
    <xf numFmtId="0" fontId="33" fillId="0" borderId="0" xfId="0" applyFont="1" applyAlignment="1">
      <alignment horizontal="center" vertical="center" wrapText="1"/>
    </xf>
    <xf numFmtId="0" fontId="36" fillId="0" borderId="0" xfId="0" applyFont="1">
      <alignment vertical="center"/>
    </xf>
    <xf numFmtId="0" fontId="0" fillId="0" borderId="59" xfId="0" applyBorder="1">
      <alignment vertical="center"/>
    </xf>
    <xf numFmtId="0" fontId="0" fillId="0" borderId="60" xfId="0" applyBorder="1">
      <alignment vertical="center"/>
    </xf>
    <xf numFmtId="0" fontId="0" fillId="0" borderId="60" xfId="0" quotePrefix="1" applyBorder="1">
      <alignment vertical="center"/>
    </xf>
    <xf numFmtId="0" fontId="0" fillId="0" borderId="61" xfId="0" applyBorder="1">
      <alignment vertical="center"/>
    </xf>
    <xf numFmtId="0" fontId="0" fillId="0" borderId="62" xfId="0" applyBorder="1">
      <alignment vertical="center"/>
    </xf>
    <xf numFmtId="0" fontId="10" fillId="0" borderId="63" xfId="0" applyFont="1" applyBorder="1" applyAlignment="1">
      <alignment horizontal="center" vertical="center"/>
    </xf>
    <xf numFmtId="0" fontId="0" fillId="0" borderId="63" xfId="0" applyBorder="1">
      <alignment vertical="center"/>
    </xf>
    <xf numFmtId="0" fontId="8" fillId="0" borderId="62" xfId="0" applyFont="1" applyBorder="1">
      <alignment vertical="center"/>
    </xf>
    <xf numFmtId="0" fontId="10" fillId="0" borderId="62" xfId="0" applyFont="1" applyBorder="1">
      <alignment vertical="center"/>
    </xf>
    <xf numFmtId="0" fontId="15" fillId="0" borderId="62" xfId="0" applyFont="1" applyBorder="1">
      <alignment vertical="center"/>
    </xf>
    <xf numFmtId="0" fontId="15" fillId="0" borderId="63" xfId="0" applyFont="1" applyBorder="1">
      <alignment vertical="center"/>
    </xf>
    <xf numFmtId="0" fontId="18" fillId="0" borderId="0" xfId="0" applyFont="1">
      <alignment vertical="center"/>
    </xf>
    <xf numFmtId="0" fontId="0" fillId="0" borderId="70"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lignment vertical="center"/>
    </xf>
    <xf numFmtId="0" fontId="12" fillId="0" borderId="60" xfId="0" applyFont="1" applyBorder="1" applyAlignment="1">
      <alignment vertical="center" shrinkToFit="1"/>
    </xf>
    <xf numFmtId="0" fontId="10" fillId="0" borderId="60" xfId="0" applyFont="1" applyBorder="1">
      <alignment vertical="center"/>
    </xf>
    <xf numFmtId="0" fontId="6" fillId="0" borderId="62" xfId="0" applyFont="1" applyBorder="1">
      <alignment vertical="center"/>
    </xf>
    <xf numFmtId="0" fontId="7" fillId="0" borderId="63" xfId="0" applyFont="1" applyBorder="1">
      <alignment vertical="center"/>
    </xf>
    <xf numFmtId="0" fontId="10" fillId="3" borderId="0" xfId="0" applyFont="1" applyFill="1">
      <alignment vertical="center"/>
    </xf>
    <xf numFmtId="0" fontId="4" fillId="0" borderId="63" xfId="0" applyFont="1" applyBorder="1" applyAlignment="1">
      <alignment horizontal="center" vertical="center"/>
    </xf>
    <xf numFmtId="0" fontId="0" fillId="0" borderId="3" xfId="0" applyBorder="1" applyAlignment="1">
      <alignment vertical="center" shrinkToFit="1"/>
    </xf>
    <xf numFmtId="0" fontId="0" fillId="2" borderId="3" xfId="0" applyFill="1" applyBorder="1">
      <alignment vertical="center"/>
    </xf>
    <xf numFmtId="0" fontId="0" fillId="0" borderId="3" xfId="0" applyBorder="1">
      <alignment vertical="center"/>
    </xf>
    <xf numFmtId="0" fontId="0" fillId="2" borderId="6" xfId="0" applyFill="1" applyBorder="1">
      <alignment vertical="center"/>
    </xf>
    <xf numFmtId="0" fontId="4" fillId="0" borderId="63" xfId="0" applyFont="1" applyBorder="1">
      <alignment vertical="center"/>
    </xf>
    <xf numFmtId="20" fontId="0" fillId="0" borderId="0" xfId="0" applyNumberFormat="1">
      <alignment vertical="center"/>
    </xf>
    <xf numFmtId="0" fontId="46" fillId="0" borderId="62" xfId="0" applyFont="1" applyBorder="1">
      <alignment vertical="center"/>
    </xf>
    <xf numFmtId="0" fontId="10" fillId="0" borderId="36" xfId="0" applyFont="1" applyBorder="1">
      <alignment vertical="center"/>
    </xf>
    <xf numFmtId="0" fontId="0" fillId="0" borderId="36" xfId="0" applyBorder="1">
      <alignment vertical="center"/>
    </xf>
    <xf numFmtId="0" fontId="0" fillId="2" borderId="0" xfId="0" applyFill="1" applyAlignment="1">
      <alignment vertical="center" shrinkToFit="1"/>
    </xf>
    <xf numFmtId="0" fontId="0" fillId="7" borderId="0" xfId="0" applyFill="1">
      <alignment vertical="center"/>
    </xf>
    <xf numFmtId="0" fontId="32" fillId="7" borderId="0" xfId="0" applyFont="1" applyFill="1">
      <alignment vertical="center"/>
    </xf>
    <xf numFmtId="0" fontId="25" fillId="0" borderId="0" xfId="0" applyFont="1">
      <alignment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32" fillId="7" borderId="2"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9"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1" xfId="0" applyFont="1" applyBorder="1" applyAlignment="1">
      <alignment horizontal="left" vertical="center"/>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1" xfId="0" applyFont="1" applyBorder="1" applyAlignment="1">
      <alignment horizontal="center" vertical="center" wrapTex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0" fillId="0" borderId="0" xfId="0"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3" xfId="0" applyBorder="1" applyAlignment="1">
      <alignment horizontal="left" vertical="center" wrapText="1"/>
    </xf>
    <xf numFmtId="0" fontId="0" fillId="0" borderId="0" xfId="0" applyAlignment="1">
      <alignment horizontal="left"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0" xfId="0" applyFont="1" applyFill="1" applyAlignment="1">
      <alignment horizontal="center" vertical="center"/>
    </xf>
    <xf numFmtId="0" fontId="16" fillId="2" borderId="9"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8" xfId="0" applyFont="1" applyBorder="1" applyAlignment="1">
      <alignment horizontal="center" vertical="center"/>
    </xf>
    <xf numFmtId="0" fontId="44" fillId="0" borderId="0" xfId="0" applyFont="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5" fillId="2" borderId="3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24" fillId="0" borderId="10"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10" xfId="0" applyFont="1" applyBorder="1" applyAlignment="1">
      <alignment horizontal="left" vertical="center" wrapText="1"/>
    </xf>
    <xf numFmtId="0" fontId="17" fillId="0" borderId="10" xfId="0" applyFont="1" applyBorder="1" applyAlignment="1">
      <alignment horizontal="center" vertical="center" wrapText="1"/>
    </xf>
    <xf numFmtId="0" fontId="42" fillId="0" borderId="0" xfId="0" applyFont="1" applyAlignment="1">
      <alignment horizontal="center" vertical="center"/>
    </xf>
    <xf numFmtId="0" fontId="43" fillId="0" borderId="0" xfId="0" applyFont="1" applyAlignment="1">
      <alignment horizontal="center" vertical="center"/>
    </xf>
    <xf numFmtId="177" fontId="39" fillId="0" borderId="0" xfId="0" applyNumberFormat="1" applyFont="1" applyAlignment="1">
      <alignment horizontal="left" vertical="center" shrinkToFit="1"/>
    </xf>
    <xf numFmtId="0" fontId="13" fillId="0" borderId="0" xfId="0" applyFont="1" applyAlignment="1">
      <alignment horizontal="center" vertical="center" shrinkToFit="1"/>
    </xf>
    <xf numFmtId="0" fontId="12" fillId="0" borderId="0" xfId="0" applyFont="1" applyAlignment="1">
      <alignment horizontal="center" vertical="center"/>
    </xf>
    <xf numFmtId="177" fontId="13" fillId="0" borderId="0" xfId="0" applyNumberFormat="1" applyFont="1" applyAlignment="1">
      <alignment horizontal="left" vertical="center"/>
    </xf>
    <xf numFmtId="0" fontId="13" fillId="6" borderId="0" xfId="0" applyFont="1" applyFill="1" applyAlignment="1">
      <alignment horizontal="center" vertical="center" shrinkToFit="1"/>
    </xf>
    <xf numFmtId="0" fontId="38" fillId="0" borderId="62" xfId="0" applyFont="1" applyBorder="1" applyAlignment="1">
      <alignment horizontal="center" vertical="center"/>
    </xf>
    <xf numFmtId="0" fontId="38" fillId="0" borderId="0" xfId="0" applyFont="1" applyAlignment="1">
      <alignment horizontal="center" vertical="center"/>
    </xf>
    <xf numFmtId="0" fontId="38" fillId="0" borderId="63"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63" xfId="0" applyFont="1" applyBorder="1" applyAlignment="1">
      <alignment horizontal="center" vertical="center"/>
    </xf>
    <xf numFmtId="0" fontId="9" fillId="0" borderId="0" xfId="0" applyFont="1" applyAlignment="1">
      <alignment horizontal="center" vertical="center" wrapTex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6" fillId="2" borderId="1" xfId="0" applyFont="1" applyFill="1" applyBorder="1" applyAlignment="1">
      <alignment horizontal="center" vertical="center"/>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17" fillId="0" borderId="7" xfId="0" applyFont="1" applyBorder="1" applyAlignment="1">
      <alignment horizontal="left" vertical="center" wrapText="1" indent="1"/>
    </xf>
    <xf numFmtId="0" fontId="17" fillId="0" borderId="1" xfId="0" applyFont="1" applyBorder="1" applyAlignment="1">
      <alignment horizontal="left" vertical="center" wrapText="1" indent="1"/>
    </xf>
    <xf numFmtId="0" fontId="19" fillId="0" borderId="1" xfId="0" applyFont="1" applyBorder="1" applyAlignment="1">
      <alignment horizontal="left" vertical="center" indent="1"/>
    </xf>
    <xf numFmtId="0" fontId="19" fillId="3" borderId="1" xfId="0" applyFont="1" applyFill="1" applyBorder="1" applyAlignment="1">
      <alignment horizontal="left" vertical="center" indent="1"/>
    </xf>
    <xf numFmtId="0" fontId="18" fillId="0" borderId="0" xfId="0" applyFont="1" applyAlignment="1">
      <alignment horizontal="left" vertical="center" wrapText="1" shrinkToFit="1"/>
    </xf>
    <xf numFmtId="0" fontId="0" fillId="2" borderId="3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44" fillId="0" borderId="1" xfId="0" applyFont="1" applyBorder="1" applyAlignment="1">
      <alignment horizontal="center" vertical="center"/>
    </xf>
    <xf numFmtId="0" fontId="44" fillId="0" borderId="11" xfId="0" applyFont="1" applyBorder="1" applyAlignment="1">
      <alignment horizontal="center" vertical="center"/>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8"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9"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0" fillId="2" borderId="7" xfId="0" applyFill="1" applyBorder="1" applyAlignment="1">
      <alignment horizontal="center" vertical="center" wrapText="1" shrinkToFi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0" fontId="28" fillId="0" borderId="9"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0" fillId="2" borderId="1" xfId="0" applyFill="1" applyBorder="1" applyAlignment="1">
      <alignment horizontal="center" vertical="center" wrapText="1" shrinkToFit="1"/>
    </xf>
    <xf numFmtId="0" fontId="0" fillId="2" borderId="1" xfId="0" applyFill="1" applyBorder="1" applyAlignment="1">
      <alignment horizontal="center" vertical="center" shrinkToFit="1"/>
    </xf>
    <xf numFmtId="3" fontId="3" fillId="3" borderId="2" xfId="0" applyNumberFormat="1" applyFont="1" applyFill="1" applyBorder="1" applyAlignment="1">
      <alignment horizontal="right" vertical="center" indent="1"/>
    </xf>
    <xf numFmtId="3" fontId="3" fillId="3" borderId="3" xfId="0" applyNumberFormat="1" applyFont="1" applyFill="1" applyBorder="1" applyAlignment="1">
      <alignment horizontal="right" vertical="center" indent="1"/>
    </xf>
    <xf numFmtId="3" fontId="3" fillId="3" borderId="4" xfId="0" applyNumberFormat="1" applyFont="1" applyFill="1" applyBorder="1" applyAlignment="1">
      <alignment horizontal="right" vertical="center" indent="1"/>
    </xf>
    <xf numFmtId="3" fontId="3" fillId="3" borderId="8" xfId="0" applyNumberFormat="1" applyFont="1" applyFill="1" applyBorder="1" applyAlignment="1">
      <alignment horizontal="right" vertical="center" indent="1"/>
    </xf>
    <xf numFmtId="3" fontId="3" fillId="3" borderId="0" xfId="0" applyNumberFormat="1" applyFont="1" applyFill="1" applyAlignment="1">
      <alignment horizontal="right" vertical="center" indent="1"/>
    </xf>
    <xf numFmtId="3" fontId="3" fillId="3" borderId="9" xfId="0" applyNumberFormat="1" applyFont="1" applyFill="1" applyBorder="1" applyAlignment="1">
      <alignment horizontal="right" vertical="center" indent="1"/>
    </xf>
    <xf numFmtId="3" fontId="3" fillId="3" borderId="5" xfId="0" applyNumberFormat="1" applyFont="1" applyFill="1" applyBorder="1" applyAlignment="1">
      <alignment horizontal="right" vertical="center" indent="1"/>
    </xf>
    <xf numFmtId="3" fontId="3" fillId="3" borderId="6" xfId="0" applyNumberFormat="1" applyFont="1" applyFill="1" applyBorder="1" applyAlignment="1">
      <alignment horizontal="right" vertical="center" indent="1"/>
    </xf>
    <xf numFmtId="3" fontId="3" fillId="3" borderId="7"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8"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9"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8" xfId="0" applyFill="1" applyBorder="1" applyAlignment="1">
      <alignment horizontal="center" vertical="center"/>
    </xf>
    <xf numFmtId="0" fontId="0" fillId="5" borderId="0" xfId="0" applyFill="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3" fontId="3" fillId="0" borderId="2" xfId="0" applyNumberFormat="1" applyFont="1" applyBorder="1" applyAlignment="1">
      <alignment horizontal="right" vertical="center" indent="1"/>
    </xf>
    <xf numFmtId="3" fontId="3" fillId="0" borderId="3" xfId="0" applyNumberFormat="1" applyFont="1" applyBorder="1" applyAlignment="1">
      <alignment horizontal="right" vertical="center" indent="1"/>
    </xf>
    <xf numFmtId="3" fontId="3" fillId="0" borderId="4"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3" fontId="3" fillId="0" borderId="0" xfId="0" applyNumberFormat="1" applyFont="1" applyAlignment="1">
      <alignment horizontal="right" vertical="center" indent="1"/>
    </xf>
    <xf numFmtId="3" fontId="3" fillId="0" borderId="9" xfId="0" applyNumberFormat="1" applyFont="1" applyBorder="1" applyAlignment="1">
      <alignment horizontal="right" vertical="center" indent="1"/>
    </xf>
    <xf numFmtId="3" fontId="3" fillId="0" borderId="5"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0" fontId="45" fillId="7" borderId="2" xfId="0" applyFont="1" applyFill="1" applyBorder="1" applyAlignment="1">
      <alignment horizontal="center" vertical="center"/>
    </xf>
    <xf numFmtId="0" fontId="45" fillId="7" borderId="3"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8" xfId="0" applyFont="1" applyFill="1" applyBorder="1" applyAlignment="1">
      <alignment horizontal="center" vertical="center"/>
    </xf>
    <xf numFmtId="0" fontId="45" fillId="7" borderId="0" xfId="0" applyFont="1" applyFill="1" applyAlignment="1">
      <alignment horizontal="center" vertical="center"/>
    </xf>
    <xf numFmtId="0" fontId="45" fillId="7" borderId="9" xfId="0" applyFont="1" applyFill="1" applyBorder="1" applyAlignment="1">
      <alignment horizontal="center" vertical="center"/>
    </xf>
    <xf numFmtId="0" fontId="45" fillId="7" borderId="5" xfId="0" applyFont="1" applyFill="1" applyBorder="1" applyAlignment="1">
      <alignment horizontal="center" vertical="center"/>
    </xf>
    <xf numFmtId="0" fontId="45" fillId="7" borderId="6" xfId="0" applyFont="1" applyFill="1" applyBorder="1" applyAlignment="1">
      <alignment horizontal="center" vertical="center"/>
    </xf>
    <xf numFmtId="0" fontId="45" fillId="7" borderId="7" xfId="0" applyFont="1" applyFill="1" applyBorder="1" applyAlignment="1">
      <alignment horizontal="center" vertical="center"/>
    </xf>
    <xf numFmtId="0" fontId="32" fillId="7" borderId="2" xfId="0" applyFont="1" applyFill="1" applyBorder="1" applyAlignment="1">
      <alignment horizontal="center" vertical="center" wrapText="1" shrinkToFit="1"/>
    </xf>
    <xf numFmtId="0" fontId="32" fillId="7" borderId="3" xfId="0" applyFont="1" applyFill="1" applyBorder="1" applyAlignment="1">
      <alignment horizontal="center" vertical="center" wrapText="1" shrinkToFit="1"/>
    </xf>
    <xf numFmtId="0" fontId="32" fillId="7" borderId="4" xfId="0" applyFont="1" applyFill="1" applyBorder="1" applyAlignment="1">
      <alignment horizontal="center" vertical="center" wrapText="1" shrinkToFit="1"/>
    </xf>
    <xf numFmtId="0" fontId="32" fillId="7" borderId="8" xfId="0" applyFont="1" applyFill="1" applyBorder="1" applyAlignment="1">
      <alignment horizontal="center" vertical="center" wrapText="1" shrinkToFit="1"/>
    </xf>
    <xf numFmtId="0" fontId="32" fillId="7" borderId="0" xfId="0" applyFont="1" applyFill="1" applyAlignment="1">
      <alignment horizontal="center" vertical="center" wrapText="1" shrinkToFit="1"/>
    </xf>
    <xf numFmtId="0" fontId="32" fillId="7" borderId="9" xfId="0" applyFont="1" applyFill="1" applyBorder="1" applyAlignment="1">
      <alignment horizontal="center" vertical="center" wrapText="1" shrinkToFit="1"/>
    </xf>
    <xf numFmtId="0" fontId="32" fillId="7" borderId="5" xfId="0" applyFont="1" applyFill="1" applyBorder="1" applyAlignment="1">
      <alignment horizontal="center" vertical="center" wrapText="1" shrinkToFit="1"/>
    </xf>
    <xf numFmtId="0" fontId="32" fillId="7" borderId="6" xfId="0" applyFont="1" applyFill="1" applyBorder="1" applyAlignment="1">
      <alignment horizontal="center" vertical="center" wrapText="1" shrinkToFit="1"/>
    </xf>
    <xf numFmtId="0" fontId="32" fillId="7" borderId="7" xfId="0" applyFont="1" applyFill="1" applyBorder="1" applyAlignment="1">
      <alignment horizontal="center" vertical="center" wrapText="1" shrinkToFit="1"/>
    </xf>
    <xf numFmtId="3" fontId="3" fillId="7" borderId="40" xfId="0" applyNumberFormat="1" applyFont="1" applyFill="1" applyBorder="1" applyAlignment="1">
      <alignment horizontal="right" vertical="center" indent="1"/>
    </xf>
    <xf numFmtId="3" fontId="3" fillId="7" borderId="41" xfId="0" applyNumberFormat="1" applyFont="1" applyFill="1" applyBorder="1" applyAlignment="1">
      <alignment horizontal="right" vertical="center" indent="1"/>
    </xf>
    <xf numFmtId="3" fontId="3" fillId="7" borderId="42" xfId="0" applyNumberFormat="1" applyFont="1" applyFill="1" applyBorder="1" applyAlignment="1">
      <alignment horizontal="right" vertical="center" indent="1"/>
    </xf>
    <xf numFmtId="3" fontId="3" fillId="7" borderId="8" xfId="0" applyNumberFormat="1" applyFont="1" applyFill="1" applyBorder="1" applyAlignment="1">
      <alignment horizontal="right" vertical="center" indent="1"/>
    </xf>
    <xf numFmtId="3" fontId="3" fillId="7" borderId="0" xfId="0" applyNumberFormat="1" applyFont="1" applyFill="1" applyAlignment="1">
      <alignment horizontal="right" vertical="center" indent="1"/>
    </xf>
    <xf numFmtId="3" fontId="3" fillId="7" borderId="9" xfId="0" applyNumberFormat="1" applyFont="1" applyFill="1" applyBorder="1" applyAlignment="1">
      <alignment horizontal="right" vertical="center" indent="1"/>
    </xf>
    <xf numFmtId="3" fontId="3" fillId="7" borderId="37" xfId="0" applyNumberFormat="1" applyFont="1" applyFill="1" applyBorder="1" applyAlignment="1">
      <alignment horizontal="right" vertical="center" indent="1"/>
    </xf>
    <xf numFmtId="3" fontId="3" fillId="7" borderId="38" xfId="0" applyNumberFormat="1" applyFont="1" applyFill="1" applyBorder="1" applyAlignment="1">
      <alignment horizontal="right" vertical="center" indent="1"/>
    </xf>
    <xf numFmtId="3" fontId="3" fillId="7" borderId="39" xfId="0" applyNumberFormat="1" applyFont="1" applyFill="1" applyBorder="1" applyAlignment="1">
      <alignment horizontal="right" vertical="center" indent="1"/>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8" xfId="0" applyFill="1" applyBorder="1" applyAlignment="1">
      <alignment horizontal="center" vertical="center"/>
    </xf>
    <xf numFmtId="0" fontId="0" fillId="7" borderId="0" xfId="0" applyFill="1" applyAlignment="1">
      <alignment horizontal="center" vertical="center"/>
    </xf>
    <xf numFmtId="0" fontId="0" fillId="7" borderId="9" xfId="0" applyFill="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3" fontId="3" fillId="7" borderId="5" xfId="0" applyNumberFormat="1" applyFont="1" applyFill="1" applyBorder="1" applyAlignment="1">
      <alignment horizontal="right" vertical="center" indent="1"/>
    </xf>
    <xf numFmtId="3" fontId="3" fillId="7" borderId="6" xfId="0" applyNumberFormat="1" applyFont="1" applyFill="1" applyBorder="1" applyAlignment="1">
      <alignment horizontal="right" vertical="center" indent="1"/>
    </xf>
    <xf numFmtId="3" fontId="3" fillId="7" borderId="7" xfId="0" applyNumberFormat="1" applyFont="1" applyFill="1" applyBorder="1" applyAlignment="1">
      <alignment horizontal="right" vertical="center" indent="1"/>
    </xf>
    <xf numFmtId="0" fontId="12" fillId="3" borderId="0" xfId="0" applyFont="1" applyFill="1" applyAlignment="1">
      <alignment horizontal="center" vertical="center" shrinkToFit="1"/>
    </xf>
    <xf numFmtId="0" fontId="7" fillId="0" borderId="0" xfId="0" applyFont="1">
      <alignment vertical="center"/>
    </xf>
    <xf numFmtId="0" fontId="0" fillId="0" borderId="0" xfId="0">
      <alignment vertical="center"/>
    </xf>
    <xf numFmtId="177" fontId="39" fillId="6" borderId="0" xfId="0" applyNumberFormat="1" applyFont="1" applyFill="1" applyAlignment="1">
      <alignment horizontal="left" vertical="center" shrinkToFit="1"/>
    </xf>
    <xf numFmtId="0" fontId="24" fillId="3" borderId="1" xfId="0" applyFont="1" applyFill="1" applyBorder="1" applyAlignment="1">
      <alignment horizontal="left" vertical="center" inden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3" fontId="2" fillId="3" borderId="2"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3" fontId="2" fillId="3" borderId="8" xfId="0" applyNumberFormat="1" applyFont="1" applyFill="1" applyBorder="1" applyAlignment="1">
      <alignment horizontal="right" vertical="center"/>
    </xf>
    <xf numFmtId="3" fontId="2" fillId="3" borderId="0" xfId="0" applyNumberFormat="1" applyFont="1" applyFill="1" applyAlignment="1">
      <alignment horizontal="right" vertical="center"/>
    </xf>
    <xf numFmtId="3" fontId="2" fillId="3" borderId="9" xfId="0" applyNumberFormat="1" applyFont="1" applyFill="1" applyBorder="1" applyAlignment="1">
      <alignment horizontal="right" vertical="center"/>
    </xf>
    <xf numFmtId="3" fontId="2" fillId="3" borderId="5"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3" fontId="2" fillId="3" borderId="7" xfId="0" applyNumberFormat="1" applyFont="1" applyFill="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4" fillId="3" borderId="2" xfId="0" applyFont="1" applyFill="1" applyBorder="1" applyAlignment="1">
      <alignment horizontal="left" vertical="center" indent="1"/>
    </xf>
    <xf numFmtId="0" fontId="24" fillId="3" borderId="3" xfId="0" applyFont="1" applyFill="1" applyBorder="1" applyAlignment="1">
      <alignment horizontal="left" vertical="center" indent="1"/>
    </xf>
    <xf numFmtId="0" fontId="24" fillId="3" borderId="4" xfId="0" applyFont="1" applyFill="1" applyBorder="1" applyAlignment="1">
      <alignment horizontal="left" vertical="center" indent="1"/>
    </xf>
    <xf numFmtId="0" fontId="24" fillId="3" borderId="5" xfId="0" applyFont="1" applyFill="1" applyBorder="1" applyAlignment="1">
      <alignment horizontal="left" vertical="center" indent="1"/>
    </xf>
    <xf numFmtId="0" fontId="24" fillId="3" borderId="6" xfId="0" applyFont="1" applyFill="1" applyBorder="1" applyAlignment="1">
      <alignment horizontal="left" vertical="center" indent="1"/>
    </xf>
    <xf numFmtId="0" fontId="24" fillId="3" borderId="7" xfId="0" applyFont="1" applyFill="1" applyBorder="1" applyAlignment="1">
      <alignment horizontal="left" vertical="center" indent="1"/>
    </xf>
    <xf numFmtId="0" fontId="32" fillId="2" borderId="11" xfId="0" applyFont="1" applyFill="1" applyBorder="1" applyAlignment="1">
      <alignment horizontal="center" vertical="center"/>
    </xf>
    <xf numFmtId="0" fontId="32" fillId="2" borderId="36" xfId="0" applyFont="1" applyFill="1" applyBorder="1" applyAlignment="1">
      <alignment horizontal="center" vertical="center"/>
    </xf>
    <xf numFmtId="0" fontId="32" fillId="2" borderId="58" xfId="0" applyFont="1" applyFill="1" applyBorder="1" applyAlignment="1">
      <alignment horizontal="center" vertical="center"/>
    </xf>
    <xf numFmtId="3" fontId="3" fillId="0" borderId="40" xfId="0" applyNumberFormat="1" applyFont="1" applyBorder="1" applyAlignment="1">
      <alignment horizontal="right" vertical="center" indent="1"/>
    </xf>
    <xf numFmtId="3" fontId="3" fillId="0" borderId="41" xfId="0" applyNumberFormat="1" applyFont="1" applyBorder="1" applyAlignment="1">
      <alignment horizontal="right" vertical="center" indent="1"/>
    </xf>
    <xf numFmtId="3" fontId="3" fillId="0" borderId="42" xfId="0" applyNumberFormat="1" applyFont="1" applyBorder="1" applyAlignment="1">
      <alignment horizontal="right" vertical="center" indent="1"/>
    </xf>
    <xf numFmtId="3" fontId="3" fillId="0" borderId="37" xfId="0" applyNumberFormat="1" applyFont="1" applyBorder="1" applyAlignment="1">
      <alignment horizontal="right" vertical="center" indent="1"/>
    </xf>
    <xf numFmtId="3" fontId="3" fillId="0" borderId="38" xfId="0" applyNumberFormat="1" applyFont="1" applyBorder="1" applyAlignment="1">
      <alignment horizontal="right" vertical="center" indent="1"/>
    </xf>
    <xf numFmtId="3" fontId="3" fillId="0" borderId="39" xfId="0" applyNumberFormat="1" applyFont="1" applyBorder="1" applyAlignment="1">
      <alignment horizontal="right" vertical="center" indent="1"/>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2" borderId="43" xfId="0" applyFill="1" applyBorder="1" applyAlignment="1">
      <alignment horizontal="center" vertical="center" wrapText="1" shrinkToFit="1"/>
    </xf>
    <xf numFmtId="0" fontId="0" fillId="2" borderId="43" xfId="0" applyFill="1" applyBorder="1" applyAlignment="1">
      <alignment horizontal="center" vertical="center" shrinkToFit="1"/>
    </xf>
    <xf numFmtId="0" fontId="0" fillId="2" borderId="47" xfId="0" applyFill="1" applyBorder="1" applyAlignment="1">
      <alignment horizontal="center" vertical="center" shrinkToFit="1"/>
    </xf>
    <xf numFmtId="3" fontId="3" fillId="3" borderId="37" xfId="0" applyNumberFormat="1" applyFont="1" applyFill="1" applyBorder="1" applyAlignment="1">
      <alignment horizontal="right" vertical="center" indent="1"/>
    </xf>
    <xf numFmtId="3" fontId="3" fillId="3" borderId="38" xfId="0" applyNumberFormat="1" applyFont="1" applyFill="1" applyBorder="1" applyAlignment="1">
      <alignment horizontal="right" vertical="center" indent="1"/>
    </xf>
    <xf numFmtId="3" fontId="3" fillId="3" borderId="39" xfId="0" applyNumberFormat="1" applyFont="1" applyFill="1" applyBorder="1" applyAlignment="1">
      <alignment horizontal="right" vertical="center" inden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38" fontId="3" fillId="0" borderId="4" xfId="0" applyNumberFormat="1" applyFont="1" applyBorder="1" applyAlignment="1">
      <alignment horizontal="center" vertical="center"/>
    </xf>
    <xf numFmtId="38" fontId="3" fillId="0" borderId="8" xfId="0" applyNumberFormat="1" applyFont="1" applyBorder="1" applyAlignment="1">
      <alignment horizontal="center" vertical="center"/>
    </xf>
    <xf numFmtId="38" fontId="3" fillId="0" borderId="0" xfId="0" applyNumberFormat="1" applyFont="1" applyAlignment="1">
      <alignment horizontal="center" vertical="center"/>
    </xf>
    <xf numFmtId="38" fontId="3" fillId="0" borderId="9" xfId="0" applyNumberFormat="1" applyFont="1" applyBorder="1" applyAlignment="1">
      <alignment horizontal="center" vertical="center"/>
    </xf>
    <xf numFmtId="38" fontId="3" fillId="0" borderId="5" xfId="0" applyNumberFormat="1" applyFont="1" applyBorder="1" applyAlignment="1">
      <alignment horizontal="center" vertical="center"/>
    </xf>
    <xf numFmtId="38" fontId="3" fillId="0" borderId="6" xfId="0" applyNumberFormat="1" applyFont="1" applyBorder="1" applyAlignment="1">
      <alignment horizontal="center" vertical="center"/>
    </xf>
    <xf numFmtId="38" fontId="3" fillId="0" borderId="7" xfId="0" applyNumberFormat="1"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30" fillId="4" borderId="54" xfId="0" applyFont="1" applyFill="1" applyBorder="1" applyAlignment="1">
      <alignment horizontal="center" vertical="center"/>
    </xf>
    <xf numFmtId="0" fontId="30" fillId="4" borderId="55" xfId="0" applyFont="1" applyFill="1" applyBorder="1" applyAlignment="1">
      <alignment horizontal="center" vertical="center"/>
    </xf>
    <xf numFmtId="0" fontId="30" fillId="4" borderId="56" xfId="0" applyFont="1" applyFill="1" applyBorder="1" applyAlignment="1">
      <alignment horizontal="center" vertical="center"/>
    </xf>
    <xf numFmtId="3" fontId="3" fillId="6" borderId="2" xfId="0" applyNumberFormat="1" applyFont="1" applyFill="1" applyBorder="1" applyAlignment="1">
      <alignment horizontal="right" vertical="center" indent="1"/>
    </xf>
    <xf numFmtId="3" fontId="3" fillId="6" borderId="3" xfId="0" applyNumberFormat="1" applyFont="1" applyFill="1" applyBorder="1" applyAlignment="1">
      <alignment horizontal="right" vertical="center" indent="1"/>
    </xf>
    <xf numFmtId="3" fontId="3" fillId="6" borderId="4" xfId="0" applyNumberFormat="1" applyFont="1" applyFill="1" applyBorder="1" applyAlignment="1">
      <alignment horizontal="right" vertical="center" indent="1"/>
    </xf>
    <xf numFmtId="3" fontId="3" fillId="6" borderId="8" xfId="0" applyNumberFormat="1" applyFont="1" applyFill="1" applyBorder="1" applyAlignment="1">
      <alignment horizontal="right" vertical="center" indent="1"/>
    </xf>
    <xf numFmtId="3" fontId="3" fillId="6" borderId="0" xfId="0" applyNumberFormat="1" applyFont="1" applyFill="1" applyAlignment="1">
      <alignment horizontal="right" vertical="center" indent="1"/>
    </xf>
    <xf numFmtId="3" fontId="3" fillId="6" borderId="9" xfId="0" applyNumberFormat="1" applyFont="1" applyFill="1" applyBorder="1" applyAlignment="1">
      <alignment horizontal="right" vertical="center" indent="1"/>
    </xf>
    <xf numFmtId="3" fontId="3" fillId="6" borderId="5" xfId="0" applyNumberFormat="1" applyFont="1" applyFill="1" applyBorder="1" applyAlignment="1">
      <alignment horizontal="right" vertical="center" indent="1"/>
    </xf>
    <xf numFmtId="3" fontId="3" fillId="6" borderId="6" xfId="0" applyNumberFormat="1" applyFont="1" applyFill="1" applyBorder="1" applyAlignment="1">
      <alignment horizontal="right" vertical="center" indent="1"/>
    </xf>
    <xf numFmtId="3" fontId="3" fillId="6" borderId="7" xfId="0" applyNumberFormat="1" applyFont="1" applyFill="1" applyBorder="1" applyAlignment="1">
      <alignment horizontal="right" vertical="center" indent="1"/>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8" xfId="0" applyFont="1" applyBorder="1" applyAlignment="1">
      <alignment horizontal="center" vertical="center"/>
    </xf>
    <xf numFmtId="0" fontId="45" fillId="0" borderId="0" xfId="0" applyFont="1" applyAlignment="1">
      <alignment horizontal="center" vertical="center"/>
    </xf>
    <xf numFmtId="0" fontId="45" fillId="0" borderId="9"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32" fillId="2" borderId="2" xfId="0" applyFont="1" applyFill="1" applyBorder="1" applyAlignment="1">
      <alignment horizontal="center" vertical="center" wrapText="1" shrinkToFit="1"/>
    </xf>
    <xf numFmtId="0" fontId="32" fillId="2" borderId="3"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0" xfId="0" applyFont="1" applyFill="1" applyAlignment="1">
      <alignment horizontal="center" vertical="center" wrapText="1" shrinkToFit="1"/>
    </xf>
    <xf numFmtId="0" fontId="32" fillId="2" borderId="9" xfId="0" applyFont="1" applyFill="1" applyBorder="1" applyAlignment="1">
      <alignment horizontal="center" vertical="center" wrapText="1" shrinkToFit="1"/>
    </xf>
    <xf numFmtId="0" fontId="32" fillId="2" borderId="5"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7" xfId="0" applyFont="1" applyFill="1" applyBorder="1" applyAlignment="1">
      <alignment horizontal="center" vertical="center" wrapText="1" shrinkToFit="1"/>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0"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4" fillId="0" borderId="63" xfId="0" applyFont="1" applyBorder="1" applyAlignment="1">
      <alignment horizontal="center" vertical="center"/>
    </xf>
    <xf numFmtId="0" fontId="11" fillId="0" borderId="0" xfId="0" applyFont="1">
      <alignment vertical="center"/>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0" fillId="2" borderId="57" xfId="0" applyFill="1" applyBorder="1" applyAlignment="1">
      <alignment horizontal="center" vertical="center" shrinkToFit="1"/>
    </xf>
    <xf numFmtId="0" fontId="32" fillId="0" borderId="44" xfId="0" applyFont="1" applyBorder="1" applyAlignment="1">
      <alignment horizontal="center" vertical="center"/>
    </xf>
    <xf numFmtId="0" fontId="32" fillId="0" borderId="45" xfId="0" applyFont="1" applyBorder="1" applyAlignment="1">
      <alignment horizontal="center" vertical="center"/>
    </xf>
    <xf numFmtId="0" fontId="32" fillId="0" borderId="46" xfId="0" applyFont="1" applyBorder="1" applyAlignment="1">
      <alignment horizontal="center" vertical="center"/>
    </xf>
    <xf numFmtId="0" fontId="14" fillId="0" borderId="63" xfId="0" applyFont="1" applyBorder="1" applyAlignment="1">
      <alignment horizontal="center" vertical="center"/>
    </xf>
    <xf numFmtId="0" fontId="11" fillId="0" borderId="0" xfId="0" applyFont="1" applyAlignment="1">
      <alignment horizontal="center" vertical="center"/>
    </xf>
    <xf numFmtId="0" fontId="0" fillId="2" borderId="47" xfId="0" applyFill="1" applyBorder="1" applyAlignment="1">
      <alignment horizontal="center" vertical="center" wrapText="1" shrinkToFit="1"/>
    </xf>
    <xf numFmtId="3" fontId="3" fillId="0" borderId="48" xfId="0" applyNumberFormat="1" applyFont="1" applyBorder="1" applyAlignment="1">
      <alignment horizontal="right" vertical="center" indent="1"/>
    </xf>
    <xf numFmtId="3" fontId="3" fillId="0" borderId="49" xfId="0" applyNumberFormat="1" applyFont="1" applyBorder="1" applyAlignment="1">
      <alignment horizontal="right" vertical="center" indent="1"/>
    </xf>
    <xf numFmtId="3" fontId="3" fillId="0" borderId="50" xfId="0" applyNumberFormat="1" applyFont="1" applyBorder="1" applyAlignment="1">
      <alignment horizontal="right" vertical="center" indent="1"/>
    </xf>
    <xf numFmtId="0" fontId="0" fillId="0" borderId="3" xfId="0" applyBorder="1" applyAlignment="1">
      <alignment horizontal="left" vertical="center" shrinkToFit="1"/>
    </xf>
    <xf numFmtId="0" fontId="0" fillId="0" borderId="3" xfId="0" applyBorder="1" applyAlignment="1">
      <alignment horizontal="center" vertical="center" shrinkToFit="1"/>
    </xf>
    <xf numFmtId="178" fontId="3" fillId="0" borderId="44" xfId="0" applyNumberFormat="1" applyFont="1" applyBorder="1" applyAlignment="1">
      <alignment horizontal="right" vertical="center" indent="1"/>
    </xf>
    <xf numFmtId="178" fontId="3" fillId="0" borderId="45" xfId="0" applyNumberFormat="1" applyFont="1" applyBorder="1" applyAlignment="1">
      <alignment horizontal="right" vertical="center" indent="1"/>
    </xf>
    <xf numFmtId="178" fontId="3" fillId="0" borderId="46" xfId="0" applyNumberFormat="1" applyFont="1" applyBorder="1" applyAlignment="1">
      <alignment horizontal="right" vertical="center" indent="1"/>
    </xf>
    <xf numFmtId="178" fontId="3" fillId="0" borderId="48" xfId="0" applyNumberFormat="1" applyFont="1" applyBorder="1" applyAlignment="1">
      <alignment horizontal="right" vertical="center" indent="1"/>
    </xf>
    <xf numFmtId="178" fontId="3" fillId="0" borderId="49" xfId="0" applyNumberFormat="1" applyFont="1" applyBorder="1" applyAlignment="1">
      <alignment horizontal="right" vertical="center" indent="1"/>
    </xf>
    <xf numFmtId="178" fontId="3" fillId="0" borderId="50" xfId="0" applyNumberFormat="1" applyFont="1" applyBorder="1" applyAlignment="1">
      <alignment horizontal="right" vertical="center" indent="1"/>
    </xf>
    <xf numFmtId="3" fontId="33" fillId="3" borderId="11" xfId="0" applyNumberFormat="1" applyFont="1" applyFill="1" applyBorder="1" applyAlignment="1">
      <alignment horizontal="right" vertical="center"/>
    </xf>
    <xf numFmtId="3" fontId="33" fillId="3" borderId="36" xfId="0" applyNumberFormat="1" applyFont="1" applyFill="1" applyBorder="1" applyAlignment="1">
      <alignment horizontal="right" vertical="center"/>
    </xf>
    <xf numFmtId="3" fontId="33" fillId="3" borderId="58" xfId="0" applyNumberFormat="1" applyFont="1" applyFill="1" applyBorder="1" applyAlignment="1">
      <alignment horizontal="right" vertical="center"/>
    </xf>
    <xf numFmtId="0" fontId="32" fillId="0" borderId="11" xfId="0" applyFont="1" applyBorder="1" applyAlignment="1">
      <alignment horizontal="center" vertical="center"/>
    </xf>
    <xf numFmtId="0" fontId="32" fillId="0" borderId="36" xfId="0" applyFont="1" applyBorder="1" applyAlignment="1">
      <alignment horizontal="center" vertical="center"/>
    </xf>
    <xf numFmtId="0" fontId="32" fillId="0" borderId="58" xfId="0" applyFont="1" applyBorder="1" applyAlignment="1">
      <alignment horizontal="center" vertical="center"/>
    </xf>
    <xf numFmtId="3" fontId="33" fillId="3" borderId="11" xfId="0" applyNumberFormat="1" applyFont="1" applyFill="1" applyBorder="1">
      <alignment vertical="center"/>
    </xf>
    <xf numFmtId="3" fontId="33" fillId="3" borderId="36" xfId="0" applyNumberFormat="1" applyFont="1" applyFill="1" applyBorder="1">
      <alignment vertical="center"/>
    </xf>
    <xf numFmtId="3" fontId="33" fillId="3" borderId="58" xfId="0" applyNumberFormat="1" applyFont="1" applyFill="1" applyBorder="1">
      <alignment vertical="center"/>
    </xf>
    <xf numFmtId="0" fontId="41" fillId="2" borderId="43" xfId="0" applyFont="1" applyFill="1" applyBorder="1" applyAlignment="1">
      <alignment horizontal="center" vertical="center" wrapText="1" shrinkToFit="1"/>
    </xf>
    <xf numFmtId="0" fontId="41" fillId="2" borderId="43" xfId="0" applyFont="1" applyFill="1" applyBorder="1" applyAlignment="1">
      <alignment horizontal="center" vertical="center" shrinkToFit="1"/>
    </xf>
    <xf numFmtId="0" fontId="41" fillId="2" borderId="47" xfId="0" applyFont="1" applyFill="1" applyBorder="1" applyAlignment="1">
      <alignment horizontal="center" vertical="center" shrinkToFit="1"/>
    </xf>
    <xf numFmtId="0" fontId="41" fillId="2" borderId="57" xfId="0" applyFont="1" applyFill="1" applyBorder="1" applyAlignment="1">
      <alignment horizontal="center" vertical="center" shrinkToFit="1"/>
    </xf>
    <xf numFmtId="3" fontId="0" fillId="2" borderId="0" xfId="0" applyNumberFormat="1" applyFill="1" applyAlignment="1">
      <alignment horizontal="center" vertical="center"/>
    </xf>
    <xf numFmtId="0" fontId="26" fillId="0" borderId="0" xfId="0" applyFont="1" applyAlignment="1">
      <alignment horizontal="center" vertical="center"/>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0" fillId="0" borderId="6" xfId="0" applyBorder="1">
      <alignment vertical="center"/>
    </xf>
    <xf numFmtId="0" fontId="0" fillId="0" borderId="36" xfId="0" applyBorder="1">
      <alignment vertical="center"/>
    </xf>
    <xf numFmtId="0" fontId="12" fillId="3" borderId="0" xfId="0" applyFont="1" applyFill="1" applyAlignment="1">
      <alignment horizontal="center" vertical="top" shrinkToFit="1"/>
    </xf>
    <xf numFmtId="0" fontId="7" fillId="0" borderId="0" xfId="0" applyFont="1" applyAlignment="1">
      <alignment horizontal="center" vertical="center"/>
    </xf>
    <xf numFmtId="3" fontId="3" fillId="7" borderId="2" xfId="0" applyNumberFormat="1" applyFont="1" applyFill="1" applyBorder="1" applyAlignment="1">
      <alignment horizontal="right" vertical="center" indent="1"/>
    </xf>
    <xf numFmtId="3" fontId="3" fillId="7" borderId="3" xfId="0" applyNumberFormat="1" applyFont="1" applyFill="1" applyBorder="1" applyAlignment="1">
      <alignment horizontal="right" vertical="center" indent="1"/>
    </xf>
    <xf numFmtId="3" fontId="3" fillId="7" borderId="4" xfId="0" applyNumberFormat="1" applyFont="1" applyFill="1" applyBorder="1" applyAlignment="1">
      <alignment horizontal="right" vertical="center" indent="1"/>
    </xf>
    <xf numFmtId="0" fontId="28" fillId="2" borderId="2"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0" xfId="0" applyFont="1" applyFill="1" applyAlignment="1">
      <alignment horizontal="center" vertical="center"/>
    </xf>
    <xf numFmtId="0" fontId="28"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3" fontId="3" fillId="2" borderId="2" xfId="0" applyNumberFormat="1" applyFont="1" applyFill="1" applyBorder="1" applyAlignment="1">
      <alignment horizontal="right" vertical="center" indent="1"/>
    </xf>
    <xf numFmtId="3" fontId="3" fillId="2" borderId="3" xfId="0" applyNumberFormat="1" applyFont="1" applyFill="1" applyBorder="1" applyAlignment="1">
      <alignment horizontal="right" vertical="center" indent="1"/>
    </xf>
    <xf numFmtId="3" fontId="3" fillId="2" borderId="4" xfId="0" applyNumberFormat="1" applyFont="1" applyFill="1" applyBorder="1" applyAlignment="1">
      <alignment horizontal="right" vertical="center" indent="1"/>
    </xf>
    <xf numFmtId="3" fontId="3" fillId="2" borderId="8" xfId="0" applyNumberFormat="1" applyFont="1" applyFill="1" applyBorder="1" applyAlignment="1">
      <alignment horizontal="right" vertical="center" indent="1"/>
    </xf>
    <xf numFmtId="3" fontId="3" fillId="2" borderId="0" xfId="0" applyNumberFormat="1" applyFont="1" applyFill="1" applyAlignment="1">
      <alignment horizontal="right" vertical="center" indent="1"/>
    </xf>
    <xf numFmtId="3" fontId="3" fillId="2" borderId="9" xfId="0" applyNumberFormat="1" applyFont="1" applyFill="1" applyBorder="1" applyAlignment="1">
      <alignment horizontal="right" vertical="center" indent="1"/>
    </xf>
    <xf numFmtId="3" fontId="3" fillId="2" borderId="5" xfId="0" applyNumberFormat="1" applyFont="1" applyFill="1" applyBorder="1" applyAlignment="1">
      <alignment horizontal="right" vertical="center" indent="1"/>
    </xf>
    <xf numFmtId="3" fontId="3" fillId="2" borderId="6" xfId="0" applyNumberFormat="1" applyFont="1" applyFill="1" applyBorder="1" applyAlignment="1">
      <alignment horizontal="right" vertical="center" indent="1"/>
    </xf>
    <xf numFmtId="3" fontId="3" fillId="2" borderId="7" xfId="0" applyNumberFormat="1" applyFont="1" applyFill="1" applyBorder="1" applyAlignment="1">
      <alignment horizontal="right" vertical="center" indent="1"/>
    </xf>
    <xf numFmtId="0" fontId="28" fillId="7" borderId="44" xfId="0" applyFont="1" applyFill="1" applyBorder="1" applyAlignment="1">
      <alignment horizontal="center" vertical="center"/>
    </xf>
    <xf numFmtId="0" fontId="28" fillId="7" borderId="45" xfId="0" applyFont="1" applyFill="1" applyBorder="1" applyAlignment="1">
      <alignment horizontal="center" vertical="center"/>
    </xf>
    <xf numFmtId="0" fontId="28" fillId="7" borderId="46" xfId="0" applyFont="1" applyFill="1" applyBorder="1" applyAlignment="1">
      <alignment horizontal="center" vertical="center"/>
    </xf>
    <xf numFmtId="0" fontId="28" fillId="7" borderId="48" xfId="0" applyFont="1" applyFill="1" applyBorder="1" applyAlignment="1">
      <alignment horizontal="center" vertical="center"/>
    </xf>
    <xf numFmtId="0" fontId="28" fillId="7" borderId="49" xfId="0" applyFont="1" applyFill="1" applyBorder="1" applyAlignment="1">
      <alignment horizontal="center" vertical="center"/>
    </xf>
    <xf numFmtId="0" fontId="28" fillId="7" borderId="50" xfId="0" applyFont="1" applyFill="1" applyBorder="1" applyAlignment="1">
      <alignment horizontal="center" vertical="center"/>
    </xf>
    <xf numFmtId="0" fontId="28" fillId="7" borderId="51" xfId="0" applyFont="1" applyFill="1" applyBorder="1" applyAlignment="1">
      <alignment horizontal="center" vertical="center"/>
    </xf>
    <xf numFmtId="0" fontId="28" fillId="7" borderId="52" xfId="0" applyFont="1" applyFill="1" applyBorder="1" applyAlignment="1">
      <alignment horizontal="center" vertical="center"/>
    </xf>
    <xf numFmtId="0" fontId="28" fillId="7" borderId="53" xfId="0" applyFont="1" applyFill="1" applyBorder="1" applyAlignment="1">
      <alignment horizontal="center" vertical="center"/>
    </xf>
    <xf numFmtId="0" fontId="0" fillId="7" borderId="43" xfId="0" applyFill="1" applyBorder="1" applyAlignment="1">
      <alignment horizontal="center" vertical="center" wrapText="1" shrinkToFit="1"/>
    </xf>
    <xf numFmtId="0" fontId="0" fillId="7" borderId="43" xfId="0" applyFill="1" applyBorder="1" applyAlignment="1">
      <alignment horizontal="center" vertical="center" shrinkToFit="1"/>
    </xf>
    <xf numFmtId="0" fontId="0" fillId="7" borderId="47" xfId="0" applyFill="1" applyBorder="1" applyAlignment="1">
      <alignment horizontal="center" vertical="center" shrinkToFit="1"/>
    </xf>
    <xf numFmtId="0" fontId="0" fillId="7" borderId="57" xfId="0" applyFill="1" applyBorder="1" applyAlignment="1">
      <alignment horizontal="center" vertical="center" shrinkToFit="1"/>
    </xf>
    <xf numFmtId="0" fontId="32" fillId="7" borderId="44" xfId="0" applyFont="1" applyFill="1" applyBorder="1" applyAlignment="1">
      <alignment horizontal="center" vertical="center"/>
    </xf>
    <xf numFmtId="0" fontId="32" fillId="7" borderId="45" xfId="0" applyFont="1" applyFill="1" applyBorder="1" applyAlignment="1">
      <alignment horizontal="center" vertical="center"/>
    </xf>
    <xf numFmtId="0" fontId="32" fillId="7" borderId="46" xfId="0" applyFont="1" applyFill="1" applyBorder="1" applyAlignment="1">
      <alignment horizontal="center" vertical="center"/>
    </xf>
    <xf numFmtId="0" fontId="32" fillId="7" borderId="48" xfId="0" applyFont="1" applyFill="1" applyBorder="1" applyAlignment="1">
      <alignment horizontal="center" vertical="center"/>
    </xf>
    <xf numFmtId="0" fontId="32" fillId="7" borderId="49" xfId="0" applyFont="1" applyFill="1" applyBorder="1" applyAlignment="1">
      <alignment horizontal="center" vertical="center"/>
    </xf>
    <xf numFmtId="0" fontId="32" fillId="7" borderId="50" xfId="0" applyFont="1" applyFill="1" applyBorder="1" applyAlignment="1">
      <alignment horizontal="center" vertical="center"/>
    </xf>
    <xf numFmtId="0" fontId="0" fillId="7" borderId="44" xfId="0"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0" fontId="32" fillId="2" borderId="44" xfId="0" applyFont="1" applyFill="1" applyBorder="1" applyAlignment="1">
      <alignment horizontal="center" vertical="center"/>
    </xf>
    <xf numFmtId="0" fontId="32" fillId="2" borderId="45" xfId="0" applyFont="1" applyFill="1" applyBorder="1" applyAlignment="1">
      <alignment horizontal="center" vertical="center"/>
    </xf>
    <xf numFmtId="0" fontId="32" fillId="2" borderId="46" xfId="0" applyFont="1" applyFill="1" applyBorder="1" applyAlignment="1">
      <alignment horizontal="center" vertical="center"/>
    </xf>
    <xf numFmtId="0" fontId="32" fillId="2" borderId="48" xfId="0" applyFont="1" applyFill="1" applyBorder="1" applyAlignment="1">
      <alignment horizontal="center" vertical="center"/>
    </xf>
    <xf numFmtId="0" fontId="32" fillId="2" borderId="49" xfId="0" applyFont="1" applyFill="1" applyBorder="1" applyAlignment="1">
      <alignment horizontal="center" vertical="center"/>
    </xf>
    <xf numFmtId="0" fontId="32" fillId="2" borderId="50" xfId="0" applyFont="1" applyFill="1" applyBorder="1" applyAlignment="1">
      <alignment horizontal="center" vertical="center"/>
    </xf>
    <xf numFmtId="0" fontId="32" fillId="2" borderId="51"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53" xfId="0" applyFont="1"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46"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0" fillId="0" borderId="36" xfId="0" applyBorder="1" applyAlignment="1">
      <alignment horizontal="left" vertical="center" shrinkToFit="1"/>
    </xf>
    <xf numFmtId="0" fontId="0" fillId="0" borderId="36" xfId="0" applyBorder="1" applyAlignment="1">
      <alignment horizontal="center" vertical="center" shrinkToFit="1"/>
    </xf>
    <xf numFmtId="3" fontId="35" fillId="3" borderId="11" xfId="0" applyNumberFormat="1" applyFont="1" applyFill="1" applyBorder="1" applyAlignment="1">
      <alignment horizontal="right" vertical="center" indent="1"/>
    </xf>
    <xf numFmtId="3" fontId="35" fillId="3" borderId="36" xfId="0" applyNumberFormat="1" applyFont="1" applyFill="1" applyBorder="1" applyAlignment="1">
      <alignment horizontal="right" vertical="center" indent="1"/>
    </xf>
    <xf numFmtId="3" fontId="35" fillId="3" borderId="58" xfId="0" applyNumberFormat="1" applyFont="1" applyFill="1" applyBorder="1" applyAlignment="1">
      <alignment horizontal="right" vertical="center" indent="1"/>
    </xf>
    <xf numFmtId="0" fontId="11" fillId="0" borderId="0" xfId="0" applyFont="1" applyAlignment="1">
      <alignment horizontal="center" vertical="top"/>
    </xf>
    <xf numFmtId="3" fontId="3" fillId="2" borderId="37" xfId="0" applyNumberFormat="1" applyFont="1" applyFill="1" applyBorder="1" applyAlignment="1">
      <alignment horizontal="right" vertical="center" indent="1"/>
    </xf>
    <xf numFmtId="3" fontId="3" fillId="2" borderId="38" xfId="0" applyNumberFormat="1" applyFont="1" applyFill="1" applyBorder="1" applyAlignment="1">
      <alignment horizontal="right" vertical="center" indent="1"/>
    </xf>
    <xf numFmtId="3" fontId="3" fillId="2" borderId="39" xfId="0" applyNumberFormat="1" applyFont="1" applyFill="1" applyBorder="1" applyAlignment="1">
      <alignment horizontal="right" vertical="center" indent="1"/>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0" xfId="0" applyFont="1" applyFill="1" applyAlignment="1">
      <alignment horizontal="center" vertical="center"/>
    </xf>
    <xf numFmtId="0" fontId="28" fillId="7" borderId="9" xfId="0" applyFont="1" applyFill="1" applyBorder="1" applyAlignment="1">
      <alignment horizontal="center" vertical="center"/>
    </xf>
    <xf numFmtId="0" fontId="28" fillId="7" borderId="5" xfId="0" applyFont="1" applyFill="1" applyBorder="1" applyAlignment="1">
      <alignment horizontal="center" vertical="center"/>
    </xf>
    <xf numFmtId="0" fontId="28" fillId="7" borderId="6" xfId="0" applyFont="1" applyFill="1" applyBorder="1" applyAlignment="1">
      <alignment horizontal="center" vertical="center"/>
    </xf>
    <xf numFmtId="0" fontId="28" fillId="7" borderId="7" xfId="0" applyFont="1" applyFill="1" applyBorder="1" applyAlignment="1">
      <alignment horizontal="center" vertical="center"/>
    </xf>
    <xf numFmtId="0" fontId="0" fillId="7" borderId="1" xfId="0" applyFill="1" applyBorder="1" applyAlignment="1">
      <alignment horizontal="center" vertical="center" wrapText="1" shrinkToFit="1"/>
    </xf>
    <xf numFmtId="0" fontId="0" fillId="7" borderId="1" xfId="0" applyFill="1" applyBorder="1" applyAlignment="1">
      <alignment horizontal="center" vertical="center" shrinkToFit="1"/>
    </xf>
    <xf numFmtId="49" fontId="33" fillId="0" borderId="2" xfId="0" applyNumberFormat="1" applyFont="1" applyBorder="1" applyAlignment="1" applyProtection="1">
      <alignment horizontal="left" vertical="center" wrapText="1"/>
      <protection locked="0"/>
    </xf>
    <xf numFmtId="49" fontId="33" fillId="0" borderId="3" xfId="0" applyNumberFormat="1" applyFont="1" applyBorder="1" applyAlignment="1" applyProtection="1">
      <alignment horizontal="left" vertical="center" wrapText="1"/>
      <protection locked="0"/>
    </xf>
    <xf numFmtId="49" fontId="33" fillId="0" borderId="4"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wrapText="1"/>
      <protection locked="0"/>
    </xf>
    <xf numFmtId="49" fontId="33" fillId="0" borderId="36" xfId="0" applyNumberFormat="1" applyFont="1" applyBorder="1" applyAlignment="1" applyProtection="1">
      <alignment horizontal="left" vertical="center" wrapText="1"/>
      <protection locked="0"/>
    </xf>
    <xf numFmtId="49" fontId="33" fillId="0" borderId="58" xfId="0" applyNumberFormat="1" applyFont="1" applyBorder="1" applyAlignment="1" applyProtection="1">
      <alignment horizontal="left" vertical="center" wrapText="1"/>
      <protection locked="0"/>
    </xf>
    <xf numFmtId="49" fontId="24" fillId="0" borderId="2" xfId="0" applyNumberFormat="1" applyFont="1" applyBorder="1" applyAlignment="1" applyProtection="1">
      <alignment horizontal="left" vertical="center" wrapText="1" indent="1"/>
      <protection locked="0"/>
    </xf>
    <xf numFmtId="49" fontId="24" fillId="0" borderId="3" xfId="0" applyNumberFormat="1" applyFont="1" applyBorder="1" applyAlignment="1" applyProtection="1">
      <alignment horizontal="left" vertical="center" wrapText="1" indent="1"/>
      <protection locked="0"/>
    </xf>
    <xf numFmtId="49" fontId="24" fillId="0" borderId="4" xfId="0" applyNumberFormat="1" applyFont="1" applyBorder="1" applyAlignment="1" applyProtection="1">
      <alignment horizontal="left" vertical="center" wrapText="1" indent="1"/>
      <protection locked="0"/>
    </xf>
    <xf numFmtId="49" fontId="24" fillId="0" borderId="5" xfId="0" applyNumberFormat="1" applyFont="1" applyBorder="1" applyAlignment="1" applyProtection="1">
      <alignment horizontal="left" vertical="center" wrapText="1" indent="1"/>
      <protection locked="0"/>
    </xf>
    <xf numFmtId="49" fontId="24" fillId="0" borderId="6" xfId="0" applyNumberFormat="1" applyFont="1" applyBorder="1" applyAlignment="1" applyProtection="1">
      <alignment horizontal="left" vertical="center" wrapText="1" indent="1"/>
      <protection locked="0"/>
    </xf>
    <xf numFmtId="49" fontId="24" fillId="0" borderId="7" xfId="0" applyNumberFormat="1" applyFont="1" applyBorder="1" applyAlignment="1" applyProtection="1">
      <alignment horizontal="left" vertical="center" wrapText="1" indent="1"/>
      <protection locked="0"/>
    </xf>
    <xf numFmtId="0" fontId="24" fillId="3" borderId="2" xfId="0" applyFont="1" applyFill="1" applyBorder="1" applyAlignment="1">
      <alignment horizontal="left" vertical="center" wrapText="1" indent="1"/>
    </xf>
    <xf numFmtId="0" fontId="24" fillId="3" borderId="3" xfId="0" applyFont="1" applyFill="1" applyBorder="1" applyAlignment="1">
      <alignment horizontal="left" vertical="center" wrapText="1" indent="1"/>
    </xf>
    <xf numFmtId="0" fontId="24" fillId="3" borderId="4" xfId="0" applyFont="1" applyFill="1" applyBorder="1" applyAlignment="1">
      <alignment horizontal="left" vertical="center" wrapText="1" inden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7" xfId="0" applyFont="1" applyFill="1" applyBorder="1" applyAlignment="1">
      <alignment horizontal="left" vertical="center" wrapText="1" inden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37" fillId="0" borderId="30" xfId="0" applyNumberFormat="1" applyFont="1" applyBorder="1" applyAlignment="1" applyProtection="1">
      <alignment horizontal="left" vertical="center" wrapText="1"/>
      <protection locked="0"/>
    </xf>
    <xf numFmtId="49" fontId="37" fillId="0" borderId="31" xfId="0" applyNumberFormat="1" applyFont="1" applyBorder="1" applyAlignment="1" applyProtection="1">
      <alignment horizontal="left" vertical="center" wrapText="1"/>
      <protection locked="0"/>
    </xf>
    <xf numFmtId="49" fontId="37" fillId="0" borderId="32" xfId="0" applyNumberFormat="1" applyFont="1" applyBorder="1" applyAlignment="1" applyProtection="1">
      <alignment horizontal="left" vertical="center" wrapText="1"/>
      <protection locked="0"/>
    </xf>
    <xf numFmtId="49" fontId="37" fillId="0" borderId="8" xfId="0" applyNumberFormat="1" applyFont="1" applyBorder="1" applyAlignment="1" applyProtection="1">
      <alignment horizontal="left" vertical="center" wrapText="1"/>
      <protection locked="0"/>
    </xf>
    <xf numFmtId="49" fontId="37" fillId="0" borderId="0" xfId="0" applyNumberFormat="1" applyFont="1" applyAlignment="1" applyProtection="1">
      <alignment horizontal="left" vertical="center" wrapText="1"/>
      <protection locked="0"/>
    </xf>
    <xf numFmtId="49" fontId="37" fillId="0" borderId="9" xfId="0" applyNumberFormat="1" applyFont="1" applyBorder="1" applyAlignment="1" applyProtection="1">
      <alignment horizontal="left" vertical="center" wrapText="1"/>
      <protection locked="0"/>
    </xf>
    <xf numFmtId="49" fontId="37" fillId="0" borderId="5" xfId="0" applyNumberFormat="1" applyFont="1" applyBorder="1" applyAlignment="1" applyProtection="1">
      <alignment horizontal="left" vertical="center" wrapText="1"/>
      <protection locked="0"/>
    </xf>
    <xf numFmtId="49" fontId="37" fillId="0" borderId="6" xfId="0" applyNumberFormat="1" applyFont="1" applyBorder="1" applyAlignment="1" applyProtection="1">
      <alignment horizontal="left" vertical="center" wrapText="1"/>
      <protection locked="0"/>
    </xf>
    <xf numFmtId="49" fontId="37" fillId="0" borderId="7" xfId="0" applyNumberFormat="1" applyFont="1" applyBorder="1" applyAlignment="1" applyProtection="1">
      <alignment horizontal="left" vertical="center" wrapText="1"/>
      <protection locked="0"/>
    </xf>
    <xf numFmtId="0" fontId="37" fillId="0" borderId="33" xfId="0"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7" fillId="0" borderId="35" xfId="0" applyFont="1" applyBorder="1" applyAlignment="1" applyProtection="1">
      <alignment horizontal="center" vertical="center" wrapText="1"/>
      <protection locked="0"/>
    </xf>
    <xf numFmtId="49" fontId="37" fillId="0" borderId="2" xfId="0" applyNumberFormat="1" applyFont="1" applyBorder="1" applyAlignment="1" applyProtection="1">
      <alignment horizontal="left" vertical="center" wrapText="1"/>
      <protection locked="0"/>
    </xf>
    <xf numFmtId="49" fontId="37" fillId="0" borderId="3" xfId="0" applyNumberFormat="1" applyFont="1" applyBorder="1" applyAlignment="1" applyProtection="1">
      <alignment horizontal="left" vertical="center" wrapText="1"/>
      <protection locked="0"/>
    </xf>
    <xf numFmtId="49" fontId="37" fillId="0" borderId="4" xfId="0" applyNumberFormat="1"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1" fillId="0" borderId="0" xfId="0" applyFont="1" applyAlignment="1">
      <alignment horizontal="left" vertical="center" wrapText="1"/>
    </xf>
    <xf numFmtId="176" fontId="0" fillId="0" borderId="0" xfId="0" applyNumberFormat="1" applyAlignment="1">
      <alignment horizontal="center" vertical="center"/>
    </xf>
    <xf numFmtId="0" fontId="12" fillId="0" borderId="0" xfId="0" applyFont="1" applyAlignment="1" applyProtection="1">
      <alignment horizontal="center" vertical="center" shrinkToFit="1"/>
      <protection locked="0"/>
    </xf>
    <xf numFmtId="49" fontId="12" fillId="0" borderId="0" xfId="0" applyNumberFormat="1" applyFont="1" applyAlignment="1" applyProtection="1">
      <alignment horizontal="left" vertical="center" shrinkToFit="1"/>
      <protection locked="0"/>
    </xf>
    <xf numFmtId="0" fontId="12" fillId="6" borderId="0" xfId="0" applyFont="1" applyFill="1" applyAlignment="1">
      <alignment horizontal="center" vertical="center" shrinkToFit="1"/>
    </xf>
    <xf numFmtId="0" fontId="11" fillId="0" borderId="0" xfId="0" applyFont="1" applyAlignment="1">
      <alignment vertical="center" wrapText="1"/>
    </xf>
    <xf numFmtId="0" fontId="22" fillId="0" borderId="1" xfId="0" applyFont="1" applyBorder="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11" fillId="0" borderId="8" xfId="0" applyFont="1" applyBorder="1" applyAlignment="1">
      <alignment horizontal="left" vertical="center"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11" fillId="0" borderId="0" xfId="0" applyFont="1" applyAlignment="1">
      <alignment horizontal="left" vertical="top" wrapText="1"/>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37" fillId="0" borderId="10"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0" fillId="0" borderId="0" xfId="0" applyProtection="1">
      <alignment vertical="center"/>
      <protection locked="0"/>
    </xf>
    <xf numFmtId="0" fontId="14" fillId="0" borderId="0" xfId="0" applyFont="1" applyAlignment="1">
      <alignment horizontal="center" vertical="center" shrinkToFit="1"/>
    </xf>
    <xf numFmtId="0" fontId="14" fillId="0" borderId="0" xfId="0" applyFont="1" applyAlignment="1">
      <alignment horizontal="center" vertical="center"/>
    </xf>
    <xf numFmtId="0" fontId="15" fillId="0" borderId="0" xfId="0" applyFont="1" applyAlignment="1" applyProtection="1">
      <alignment horizontal="center" vertical="center"/>
      <protection locked="0"/>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32" fillId="0" borderId="42"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9"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9" xfId="0" applyNumberFormat="1" applyFont="1" applyBorder="1" applyAlignment="1" applyProtection="1">
      <alignment horizontal="right" vertical="center" indent="1"/>
      <protection locked="0"/>
    </xf>
    <xf numFmtId="3" fontId="3" fillId="0" borderId="37" xfId="0" applyNumberFormat="1" applyFont="1" applyBorder="1" applyAlignment="1" applyProtection="1">
      <alignment horizontal="right" vertical="center" indent="1"/>
      <protection locked="0"/>
    </xf>
    <xf numFmtId="3" fontId="3" fillId="0" borderId="38" xfId="0" applyNumberFormat="1" applyFont="1" applyBorder="1" applyAlignment="1" applyProtection="1">
      <alignment horizontal="right" vertical="center" indent="1"/>
      <protection locked="0"/>
    </xf>
    <xf numFmtId="3" fontId="3" fillId="0" borderId="39" xfId="0" applyNumberFormat="1" applyFont="1" applyBorder="1" applyAlignment="1" applyProtection="1">
      <alignment horizontal="right" vertical="center" indent="1"/>
      <protection locked="0"/>
    </xf>
    <xf numFmtId="177" fontId="12" fillId="6" borderId="0" xfId="0" applyNumberFormat="1" applyFont="1" applyFill="1" applyAlignment="1">
      <alignment horizontal="left" vertical="center" shrinkToFit="1"/>
    </xf>
    <xf numFmtId="0" fontId="30" fillId="4" borderId="67" xfId="0" applyFont="1" applyFill="1" applyBorder="1" applyAlignment="1" applyProtection="1">
      <alignment horizontal="center" vertical="center"/>
      <protection locked="0"/>
    </xf>
    <xf numFmtId="0" fontId="30" fillId="4" borderId="68" xfId="0" applyFont="1" applyFill="1" applyBorder="1" applyAlignment="1" applyProtection="1">
      <alignment horizontal="center" vertical="center"/>
      <protection locked="0"/>
    </xf>
    <xf numFmtId="0" fontId="30" fillId="4" borderId="69" xfId="0" applyFont="1" applyFill="1" applyBorder="1" applyAlignment="1" applyProtection="1">
      <alignment horizontal="center" vertical="center"/>
      <protection locked="0"/>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0" xfId="0" applyFill="1" applyAlignment="1">
      <alignment horizontal="center" vertical="center" shrinkToFit="1"/>
    </xf>
    <xf numFmtId="0" fontId="0" fillId="2" borderId="9"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3" fontId="3" fillId="0" borderId="40" xfId="0" applyNumberFormat="1" applyFont="1" applyBorder="1" applyAlignment="1" applyProtection="1">
      <alignment horizontal="right" vertical="center" indent="1"/>
      <protection locked="0"/>
    </xf>
    <xf numFmtId="3" fontId="3" fillId="0" borderId="41" xfId="0" applyNumberFormat="1" applyFont="1" applyBorder="1" applyAlignment="1" applyProtection="1">
      <alignment horizontal="right" vertical="center" indent="1"/>
      <protection locked="0"/>
    </xf>
    <xf numFmtId="3" fontId="3" fillId="0" borderId="42"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42" xfId="0" applyFont="1" applyBorder="1" applyAlignment="1">
      <alignment horizontal="center" vertical="center"/>
    </xf>
    <xf numFmtId="0" fontId="41" fillId="2" borderId="2" xfId="0" applyFont="1" applyFill="1" applyBorder="1" applyAlignment="1">
      <alignment horizontal="center" vertical="center" wrapText="1" shrinkToFit="1"/>
    </xf>
    <xf numFmtId="0" fontId="41" fillId="2" borderId="3" xfId="0" applyFont="1" applyFill="1" applyBorder="1" applyAlignment="1">
      <alignment horizontal="center" vertical="center" wrapText="1" shrinkToFit="1"/>
    </xf>
    <xf numFmtId="0" fontId="41" fillId="2" borderId="4" xfId="0" applyFont="1" applyFill="1" applyBorder="1" applyAlignment="1">
      <alignment horizontal="center" vertical="center" wrapText="1" shrinkToFit="1"/>
    </xf>
    <xf numFmtId="0" fontId="41" fillId="2" borderId="8" xfId="0" applyFont="1" applyFill="1" applyBorder="1" applyAlignment="1">
      <alignment horizontal="center" vertical="center" wrapText="1" shrinkToFit="1"/>
    </xf>
    <xf numFmtId="0" fontId="41" fillId="2" borderId="0" xfId="0" applyFont="1" applyFill="1" applyAlignment="1">
      <alignment horizontal="center" vertical="center" wrapText="1" shrinkToFit="1"/>
    </xf>
    <xf numFmtId="0" fontId="41" fillId="2" borderId="9" xfId="0" applyFont="1" applyFill="1" applyBorder="1" applyAlignment="1">
      <alignment horizontal="center" vertical="center" wrapText="1" shrinkToFit="1"/>
    </xf>
    <xf numFmtId="0" fontId="41" fillId="2" borderId="5" xfId="0" applyFont="1" applyFill="1" applyBorder="1" applyAlignment="1">
      <alignment horizontal="center" vertical="center" wrapText="1" shrinkToFit="1"/>
    </xf>
    <xf numFmtId="0" fontId="41" fillId="2" borderId="6" xfId="0" applyFont="1" applyFill="1" applyBorder="1" applyAlignment="1">
      <alignment horizontal="center" vertical="center" wrapText="1" shrinkToFit="1"/>
    </xf>
    <xf numFmtId="0" fontId="41" fillId="2" borderId="7" xfId="0" applyFont="1" applyFill="1" applyBorder="1" applyAlignment="1">
      <alignment horizontal="center" vertical="center" wrapText="1" shrinkToFit="1"/>
    </xf>
    <xf numFmtId="0" fontId="0" fillId="2" borderId="37" xfId="0" applyFill="1" applyBorder="1" applyAlignment="1">
      <alignment horizontal="center" vertical="center" wrapText="1" shrinkToFit="1"/>
    </xf>
    <xf numFmtId="0" fontId="0" fillId="2" borderId="38"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178" fontId="3" fillId="0" borderId="2" xfId="0" applyNumberFormat="1" applyFont="1" applyBorder="1" applyAlignment="1" applyProtection="1">
      <alignment horizontal="right" vertical="center" indent="1"/>
      <protection locked="0"/>
    </xf>
    <xf numFmtId="178" fontId="3" fillId="0" borderId="3" xfId="0" applyNumberFormat="1" applyFont="1" applyBorder="1" applyAlignment="1" applyProtection="1">
      <alignment horizontal="right" vertical="center" indent="1"/>
      <protection locked="0"/>
    </xf>
    <xf numFmtId="178" fontId="3" fillId="0" borderId="4" xfId="0" applyNumberFormat="1" applyFont="1" applyBorder="1" applyAlignment="1" applyProtection="1">
      <alignment horizontal="right" vertical="center" indent="1"/>
      <protection locked="0"/>
    </xf>
    <xf numFmtId="178" fontId="3" fillId="0" borderId="8" xfId="0" applyNumberFormat="1" applyFont="1" applyBorder="1" applyAlignment="1" applyProtection="1">
      <alignment horizontal="right" vertical="center" indent="1"/>
      <protection locked="0"/>
    </xf>
    <xf numFmtId="178" fontId="3" fillId="0" borderId="0" xfId="0" applyNumberFormat="1" applyFont="1" applyAlignment="1" applyProtection="1">
      <alignment horizontal="right" vertical="center" indent="1"/>
      <protection locked="0"/>
    </xf>
    <xf numFmtId="178" fontId="3" fillId="0" borderId="9" xfId="0" applyNumberFormat="1" applyFont="1" applyBorder="1" applyAlignment="1" applyProtection="1">
      <alignment horizontal="right" vertical="center" indent="1"/>
      <protection locked="0"/>
    </xf>
    <xf numFmtId="178" fontId="3" fillId="0" borderId="37" xfId="0" applyNumberFormat="1" applyFont="1" applyBorder="1" applyAlignment="1" applyProtection="1">
      <alignment horizontal="right" vertical="center" indent="1"/>
      <protection locked="0"/>
    </xf>
    <xf numFmtId="178" fontId="3" fillId="0" borderId="38" xfId="0" applyNumberFormat="1" applyFont="1" applyBorder="1" applyAlignment="1" applyProtection="1">
      <alignment horizontal="right" vertical="center" indent="1"/>
      <protection locked="0"/>
    </xf>
    <xf numFmtId="178" fontId="3" fillId="0" borderId="39"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40" xfId="0" applyFill="1" applyBorder="1" applyAlignment="1">
      <alignment horizontal="center" vertical="center" wrapText="1" shrinkToFit="1"/>
    </xf>
    <xf numFmtId="0" fontId="0" fillId="2" borderId="41"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28" fillId="0" borderId="37" xfId="0" applyFont="1" applyBorder="1" applyAlignment="1">
      <alignment horizontal="center" vertical="center"/>
    </xf>
    <xf numFmtId="0" fontId="28" fillId="0" borderId="38" xfId="0" applyFont="1" applyBorder="1" applyAlignment="1">
      <alignment horizontal="center" vertical="center"/>
    </xf>
    <xf numFmtId="0" fontId="28" fillId="0" borderId="39" xfId="0" applyFont="1" applyBorder="1" applyAlignment="1">
      <alignment horizontal="center" vertical="center"/>
    </xf>
    <xf numFmtId="0" fontId="10" fillId="6" borderId="0" xfId="0" applyFont="1" applyFill="1" applyAlignment="1">
      <alignment horizontal="center" vertical="center"/>
    </xf>
    <xf numFmtId="0" fontId="24" fillId="6" borderId="2" xfId="0" applyFont="1" applyFill="1" applyBorder="1" applyAlignment="1">
      <alignment horizontal="left" vertical="center" wrapText="1" indent="1"/>
    </xf>
    <xf numFmtId="0" fontId="24" fillId="6" borderId="3" xfId="0" applyFont="1" applyFill="1" applyBorder="1" applyAlignment="1">
      <alignment horizontal="left" vertical="center" wrapText="1" indent="1"/>
    </xf>
    <xf numFmtId="0" fontId="24" fillId="6" borderId="4"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6" xfId="0" applyFont="1" applyFill="1" applyBorder="1" applyAlignment="1">
      <alignment horizontal="left" vertical="center" wrapText="1" indent="1"/>
    </xf>
    <xf numFmtId="0" fontId="24" fillId="6" borderId="7" xfId="0" applyFont="1" applyFill="1" applyBorder="1" applyAlignment="1">
      <alignment horizontal="left" vertical="center" wrapText="1" indent="1"/>
    </xf>
    <xf numFmtId="0" fontId="24" fillId="3" borderId="1" xfId="0" applyFont="1" applyFill="1" applyBorder="1" applyAlignment="1">
      <alignment horizontal="left" vertical="center" wrapText="1" indent="1"/>
    </xf>
  </cellXfs>
  <cellStyles count="2">
    <cellStyle name="桁区切り" xfId="1" builtinId="6"/>
    <cellStyle name="標準" xfId="0" builtinId="0"/>
  </cellStyles>
  <dxfs count="130">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57</xdr:col>
      <xdr:colOff>135521</xdr:colOff>
      <xdr:row>33</xdr:row>
      <xdr:rowOff>132155</xdr:rowOff>
    </xdr:from>
    <xdr:to>
      <xdr:col>57</xdr:col>
      <xdr:colOff>135521</xdr:colOff>
      <xdr:row>38</xdr:row>
      <xdr:rowOff>2720</xdr:rowOff>
    </xdr:to>
    <xdr:cxnSp macro="">
      <xdr:nvCxnSpPr>
        <xdr:cNvPr id="2" name="コネクタ: カギ線 1">
          <a:extLst>
            <a:ext uri="{FF2B5EF4-FFF2-40B4-BE49-F238E27FC236}">
              <a16:creationId xmlns:a16="http://schemas.microsoft.com/office/drawing/2014/main" id="{ACA0459C-7D57-46F1-9AB4-677E5CD37EB8}"/>
            </a:ext>
          </a:extLst>
        </xdr:cNvPr>
        <xdr:cNvCxnSpPr>
          <a:cxnSpLocks/>
        </xdr:cNvCxnSpPr>
      </xdr:nvCxnSpPr>
      <xdr:spPr>
        <a:xfrm rot="16200000" flipH="1">
          <a:off x="10177676" y="8930450"/>
          <a:ext cx="680190" cy="0"/>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0</xdr:colOff>
      <xdr:row>29</xdr:row>
      <xdr:rowOff>22860</xdr:rowOff>
    </xdr:from>
    <xdr:to>
      <xdr:col>61</xdr:col>
      <xdr:colOff>15240</xdr:colOff>
      <xdr:row>31</xdr:row>
      <xdr:rowOff>144780</xdr:rowOff>
    </xdr:to>
    <xdr:sp macro="" textlink="">
      <xdr:nvSpPr>
        <xdr:cNvPr id="7" name="正方形/長方形 6">
          <a:extLst>
            <a:ext uri="{FF2B5EF4-FFF2-40B4-BE49-F238E27FC236}">
              <a16:creationId xmlns:a16="http://schemas.microsoft.com/office/drawing/2014/main" id="{0D371384-7EFD-010B-0EA7-39D2D1267B7F}"/>
            </a:ext>
          </a:extLst>
        </xdr:cNvPr>
        <xdr:cNvSpPr/>
      </xdr:nvSpPr>
      <xdr:spPr>
        <a:xfrm>
          <a:off x="10126980" y="7581900"/>
          <a:ext cx="1112520" cy="548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6064</xdr:colOff>
      <xdr:row>12</xdr:row>
      <xdr:rowOff>48489</xdr:rowOff>
    </xdr:from>
    <xdr:ext cx="1261884" cy="559192"/>
    <xdr:sp macro="" textlink="">
      <xdr:nvSpPr>
        <xdr:cNvPr id="13" name="正方形/長方形 12">
          <a:extLst>
            <a:ext uri="{FF2B5EF4-FFF2-40B4-BE49-F238E27FC236}">
              <a16:creationId xmlns:a16="http://schemas.microsoft.com/office/drawing/2014/main" id="{DB7C0787-5A35-4A98-825F-BB55B07414CF}"/>
            </a:ext>
          </a:extLst>
        </xdr:cNvPr>
        <xdr:cNvSpPr/>
      </xdr:nvSpPr>
      <xdr:spPr>
        <a:xfrm>
          <a:off x="444214" y="3001239"/>
          <a:ext cx="1261884"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a:t>
          </a:r>
        </a:p>
      </xdr:txBody>
    </xdr:sp>
    <xdr:clientData/>
  </xdr:oneCellAnchor>
  <xdr:twoCellAnchor>
    <xdr:from>
      <xdr:col>8</xdr:col>
      <xdr:colOff>13607</xdr:colOff>
      <xdr:row>21</xdr:row>
      <xdr:rowOff>171450</xdr:rowOff>
    </xdr:from>
    <xdr:to>
      <xdr:col>8</xdr:col>
      <xdr:colOff>13607</xdr:colOff>
      <xdr:row>22</xdr:row>
      <xdr:rowOff>200025</xdr:rowOff>
    </xdr:to>
    <xdr:cxnSp macro="">
      <xdr:nvCxnSpPr>
        <xdr:cNvPr id="11" name="直線矢印コネクタ 10">
          <a:extLst>
            <a:ext uri="{FF2B5EF4-FFF2-40B4-BE49-F238E27FC236}">
              <a16:creationId xmlns:a16="http://schemas.microsoft.com/office/drawing/2014/main" id="{B93B5AA2-2A60-4FE7-A864-79F43B0ADBD8}"/>
            </a:ext>
          </a:extLst>
        </xdr:cNvPr>
        <xdr:cNvCxnSpPr/>
      </xdr:nvCxnSpPr>
      <xdr:spPr>
        <a:xfrm>
          <a:off x="1537607" y="6048375"/>
          <a:ext cx="0" cy="2952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163286</xdr:colOff>
      <xdr:row>38</xdr:row>
      <xdr:rowOff>21227</xdr:rowOff>
    </xdr:from>
    <xdr:to>
      <xdr:col>70</xdr:col>
      <xdr:colOff>17417</xdr:colOff>
      <xdr:row>42</xdr:row>
      <xdr:rowOff>0</xdr:rowOff>
    </xdr:to>
    <xdr:sp macro="" textlink="">
      <xdr:nvSpPr>
        <xdr:cNvPr id="32" name="正方形/長方形 31">
          <a:extLst>
            <a:ext uri="{FF2B5EF4-FFF2-40B4-BE49-F238E27FC236}">
              <a16:creationId xmlns:a16="http://schemas.microsoft.com/office/drawing/2014/main" id="{323ED59A-06DD-4FA2-B559-1E1E4DAEFA39}"/>
            </a:ext>
          </a:extLst>
        </xdr:cNvPr>
        <xdr:cNvSpPr/>
      </xdr:nvSpPr>
      <xdr:spPr>
        <a:xfrm>
          <a:off x="7483929" y="9369334"/>
          <a:ext cx="4984024" cy="10129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176893</xdr:colOff>
      <xdr:row>14</xdr:row>
      <xdr:rowOff>40823</xdr:rowOff>
    </xdr:from>
    <xdr:to>
      <xdr:col>50</xdr:col>
      <xdr:colOff>176893</xdr:colOff>
      <xdr:row>15</xdr:row>
      <xdr:rowOff>166904</xdr:rowOff>
    </xdr:to>
    <xdr:cxnSp macro="">
      <xdr:nvCxnSpPr>
        <xdr:cNvPr id="36" name="直線矢印コネクタ 35">
          <a:extLst>
            <a:ext uri="{FF2B5EF4-FFF2-40B4-BE49-F238E27FC236}">
              <a16:creationId xmlns:a16="http://schemas.microsoft.com/office/drawing/2014/main" id="{3CFEEAF4-2F80-4200-94D5-C34630B8FEEC}"/>
            </a:ext>
          </a:extLst>
        </xdr:cNvPr>
        <xdr:cNvCxnSpPr>
          <a:stCxn id="10" idx="0"/>
        </xdr:cNvCxnSpPr>
      </xdr:nvCxnSpPr>
      <xdr:spPr>
        <a:xfrm flipH="1" flipV="1">
          <a:off x="9769929" y="3592287"/>
          <a:ext cx="0" cy="39822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44825</xdr:colOff>
      <xdr:row>48</xdr:row>
      <xdr:rowOff>563681</xdr:rowOff>
    </xdr:from>
    <xdr:to>
      <xdr:col>49</xdr:col>
      <xdr:colOff>1</xdr:colOff>
      <xdr:row>50</xdr:row>
      <xdr:rowOff>3173</xdr:rowOff>
    </xdr:to>
    <xdr:cxnSp macro="">
      <xdr:nvCxnSpPr>
        <xdr:cNvPr id="40" name="コネクタ: カギ線 39">
          <a:extLst>
            <a:ext uri="{FF2B5EF4-FFF2-40B4-BE49-F238E27FC236}">
              <a16:creationId xmlns:a16="http://schemas.microsoft.com/office/drawing/2014/main" id="{2AA6FB56-4096-44ED-A3B3-60A3565599B0}"/>
            </a:ext>
          </a:extLst>
        </xdr:cNvPr>
        <xdr:cNvCxnSpPr>
          <a:cxnSpLocks/>
          <a:stCxn id="8" idx="1"/>
          <a:endCxn id="3" idx="0"/>
        </xdr:cNvCxnSpPr>
      </xdr:nvCxnSpPr>
      <xdr:spPr>
        <a:xfrm rot="10800000" flipV="1">
          <a:off x="8012207" y="12060916"/>
          <a:ext cx="851647" cy="526463"/>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10430</xdr:colOff>
      <xdr:row>119</xdr:row>
      <xdr:rowOff>10432</xdr:rowOff>
    </xdr:from>
    <xdr:to>
      <xdr:col>69</xdr:col>
      <xdr:colOff>190499</xdr:colOff>
      <xdr:row>122</xdr:row>
      <xdr:rowOff>7256</xdr:rowOff>
    </xdr:to>
    <xdr:sp macro="" textlink="">
      <xdr:nvSpPr>
        <xdr:cNvPr id="48" name="正方形/長方形 47">
          <a:extLst>
            <a:ext uri="{FF2B5EF4-FFF2-40B4-BE49-F238E27FC236}">
              <a16:creationId xmlns:a16="http://schemas.microsoft.com/office/drawing/2014/main" id="{D1355796-CA6A-4CA4-AC61-B94F7B91BFA5}"/>
            </a:ext>
          </a:extLst>
        </xdr:cNvPr>
        <xdr:cNvSpPr/>
      </xdr:nvSpPr>
      <xdr:spPr>
        <a:xfrm>
          <a:off x="495339" y="24411750"/>
          <a:ext cx="14103887" cy="14515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154868</xdr:colOff>
      <xdr:row>116</xdr:row>
      <xdr:rowOff>102527</xdr:rowOff>
    </xdr:from>
    <xdr:to>
      <xdr:col>37</xdr:col>
      <xdr:colOff>154868</xdr:colOff>
      <xdr:row>119</xdr:row>
      <xdr:rowOff>24287</xdr:rowOff>
    </xdr:to>
    <xdr:cxnSp macro="">
      <xdr:nvCxnSpPr>
        <xdr:cNvPr id="49" name="直線矢印コネクタ 48">
          <a:extLst>
            <a:ext uri="{FF2B5EF4-FFF2-40B4-BE49-F238E27FC236}">
              <a16:creationId xmlns:a16="http://schemas.microsoft.com/office/drawing/2014/main" id="{107034EC-6846-4903-BCAB-A999EF3AB3E7}"/>
            </a:ext>
          </a:extLst>
        </xdr:cNvPr>
        <xdr:cNvCxnSpPr/>
      </xdr:nvCxnSpPr>
      <xdr:spPr>
        <a:xfrm flipH="1">
          <a:off x="6888177" y="23973909"/>
          <a:ext cx="0" cy="6006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25114</xdr:colOff>
      <xdr:row>20</xdr:row>
      <xdr:rowOff>73927</xdr:rowOff>
    </xdr:from>
    <xdr:ext cx="5618974" cy="359073"/>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63264" y="5684152"/>
          <a:ext cx="5618974"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p>
          <a:pPr algn="l"/>
          <a:r>
            <a:rPr kumimoji="1" lang="ja-JP" altLang="en-US" sz="1600">
              <a:solidFill>
                <a:srgbClr val="FF0000"/>
              </a:solidFill>
            </a:rPr>
            <a:t>補助事業ポータルに入力した内容との一致を確認してください。</a:t>
          </a:r>
          <a:endParaRPr kumimoji="1" lang="en-US" altLang="ja-JP" sz="1600">
            <a:solidFill>
              <a:srgbClr val="FF0000"/>
            </a:solidFill>
          </a:endParaRPr>
        </a:p>
      </xdr:txBody>
    </xdr:sp>
    <xdr:clientData/>
  </xdr:oneCellAnchor>
  <xdr:oneCellAnchor>
    <xdr:from>
      <xdr:col>45</xdr:col>
      <xdr:colOff>174014</xdr:colOff>
      <xdr:row>18</xdr:row>
      <xdr:rowOff>134437</xdr:rowOff>
    </xdr:from>
    <xdr:ext cx="4291200" cy="136800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8384564" y="5163637"/>
          <a:ext cx="4291200" cy="1368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１申請内で、複数のリース契約をしている場合、契約件数合計欄にその件数を入力してください。</a:t>
          </a:r>
          <a:endParaRPr kumimoji="1" lang="en-US" altLang="ja-JP" sz="1600">
            <a:solidFill>
              <a:srgbClr val="FF0000"/>
            </a:solidFill>
          </a:endParaRPr>
        </a:p>
        <a:p>
          <a:pPr algn="l"/>
          <a:r>
            <a:rPr kumimoji="1" lang="ja-JP" altLang="en-US" sz="1600">
              <a:solidFill>
                <a:srgbClr val="FF0000"/>
              </a:solidFill>
            </a:rPr>
            <a:t>また、各契約毎に契約Ｎｏを振り、それぞれ本書式を作成してください。</a:t>
          </a:r>
          <a:endParaRPr kumimoji="1" lang="en-US" altLang="ja-JP" sz="1600">
            <a:solidFill>
              <a:srgbClr val="FF0000"/>
            </a:solidFill>
          </a:endParaRPr>
        </a:p>
      </xdr:txBody>
    </xdr:sp>
    <xdr:clientData/>
  </xdr:oneCellAnchor>
  <xdr:oneCellAnchor>
    <xdr:from>
      <xdr:col>45</xdr:col>
      <xdr:colOff>173052</xdr:colOff>
      <xdr:row>24</xdr:row>
      <xdr:rowOff>189682</xdr:rowOff>
    </xdr:from>
    <xdr:ext cx="4291200" cy="1872000"/>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8383602" y="6733357"/>
          <a:ext cx="4291200" cy="187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以下</a:t>
          </a:r>
          <a:r>
            <a:rPr kumimoji="1" lang="en-US" altLang="ja-JP" sz="1600">
              <a:solidFill>
                <a:srgbClr val="FF0000"/>
              </a:solidFill>
            </a:rPr>
            <a:t>4</a:t>
          </a:r>
          <a:r>
            <a:rPr kumimoji="1" lang="ja-JP" altLang="en-US" sz="1600">
              <a:solidFill>
                <a:srgbClr val="FF0000"/>
              </a:solidFill>
            </a:rPr>
            <a:t>点を確認し、プルダウンリストより選択し</a:t>
          </a:r>
          <a:endParaRPr kumimoji="1" lang="en-US" altLang="ja-JP" sz="1600">
            <a:solidFill>
              <a:srgbClr val="FF0000"/>
            </a:solidFill>
          </a:endParaRPr>
        </a:p>
        <a:p>
          <a:pPr algn="l"/>
          <a:r>
            <a:rPr kumimoji="1" lang="ja-JP" altLang="en-US" sz="1600">
              <a:solidFill>
                <a:srgbClr val="FF0000"/>
              </a:solidFill>
            </a:rPr>
            <a:t>入力してください。</a:t>
          </a:r>
          <a:endParaRPr kumimoji="1" lang="en-US" altLang="ja-JP" sz="1600">
            <a:solidFill>
              <a:srgbClr val="FF0000"/>
            </a:solidFill>
          </a:endParaRPr>
        </a:p>
        <a:p>
          <a:pPr algn="l"/>
          <a:r>
            <a:rPr kumimoji="1" lang="ja-JP" altLang="en-US" sz="1600">
              <a:solidFill>
                <a:srgbClr val="FF0000"/>
              </a:solidFill>
            </a:rPr>
            <a:t>・残価付リースでないこと。</a:t>
          </a:r>
          <a:endParaRPr kumimoji="1" lang="en-US" altLang="ja-JP" sz="1600">
            <a:solidFill>
              <a:srgbClr val="FF0000"/>
            </a:solidFill>
          </a:endParaRPr>
        </a:p>
        <a:p>
          <a:pPr algn="l"/>
          <a:r>
            <a:rPr kumimoji="1" lang="ja-JP" altLang="en-US" sz="1600">
              <a:solidFill>
                <a:srgbClr val="FF0000"/>
              </a:solidFill>
            </a:rPr>
            <a:t>・割賦契約でないこと。</a:t>
          </a:r>
          <a:endParaRPr kumimoji="1" lang="en-US" altLang="ja-JP" sz="1600">
            <a:solidFill>
              <a:srgbClr val="FF0000"/>
            </a:solidFill>
          </a:endParaRPr>
        </a:p>
        <a:p>
          <a:pPr algn="l"/>
          <a:r>
            <a:rPr kumimoji="1" lang="ja-JP" altLang="en-US" sz="1600">
              <a:solidFill>
                <a:srgbClr val="FF0000"/>
              </a:solidFill>
            </a:rPr>
            <a:t>・所有権移転付リースでないこと。</a:t>
          </a:r>
          <a:endParaRPr kumimoji="1" lang="en-US" altLang="ja-JP" sz="1600">
            <a:solidFill>
              <a:srgbClr val="FF0000"/>
            </a:solidFill>
          </a:endParaRPr>
        </a:p>
        <a:p>
          <a:pPr algn="l"/>
          <a:r>
            <a:rPr kumimoji="1" lang="ja-JP" altLang="en-US" sz="1600">
              <a:solidFill>
                <a:srgbClr val="FF0000"/>
              </a:solidFill>
            </a:rPr>
            <a:t>・転リースでないこと。</a:t>
          </a:r>
          <a:endParaRPr kumimoji="1" lang="en-US" altLang="ja-JP" sz="1600">
            <a:solidFill>
              <a:srgbClr val="FF0000"/>
            </a:solidFill>
          </a:endParaRPr>
        </a:p>
      </xdr:txBody>
    </xdr:sp>
    <xdr:clientData/>
  </xdr:oneCellAnchor>
  <xdr:twoCellAnchor>
    <xdr:from>
      <xdr:col>49</xdr:col>
      <xdr:colOff>0</xdr:colOff>
      <xdr:row>48</xdr:row>
      <xdr:rowOff>200080</xdr:rowOff>
    </xdr:from>
    <xdr:to>
      <xdr:col>70</xdr:col>
      <xdr:colOff>8125</xdr:colOff>
      <xdr:row>49</xdr:row>
      <xdr:rowOff>8401</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8749393" y="11766151"/>
          <a:ext cx="3722875" cy="720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600">
              <a:solidFill>
                <a:srgbClr val="FF0000"/>
              </a:solidFill>
            </a:rPr>
            <a:t>契約に含まれる設備の情報は、見積書の内容との一致を確認してください。</a:t>
          </a:r>
          <a:endParaRPr kumimoji="1" lang="en-US" altLang="ja-JP" sz="1600">
            <a:solidFill>
              <a:srgbClr val="FF0000"/>
            </a:solidFill>
          </a:endParaRPr>
        </a:p>
      </xdr:txBody>
    </xdr:sp>
    <xdr:clientData/>
  </xdr:twoCellAnchor>
  <xdr:oneCellAnchor>
    <xdr:from>
      <xdr:col>45</xdr:col>
      <xdr:colOff>176152</xdr:colOff>
      <xdr:row>15</xdr:row>
      <xdr:rowOff>166904</xdr:rowOff>
    </xdr:from>
    <xdr:ext cx="4280400" cy="625812"/>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816688" y="3990511"/>
          <a:ext cx="4280400" cy="62581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補助事業ポータルに記載の申請書番号との一致を確認してください。</a:t>
          </a:r>
        </a:p>
      </xdr:txBody>
    </xdr:sp>
    <xdr:clientData/>
  </xdr:oneCellAnchor>
  <xdr:oneCellAnchor>
    <xdr:from>
      <xdr:col>28</xdr:col>
      <xdr:colOff>171138</xdr:colOff>
      <xdr:row>110</xdr:row>
      <xdr:rowOff>123010</xdr:rowOff>
    </xdr:from>
    <xdr:ext cx="3257550" cy="979032"/>
    <xdr:sp macro="" textlink="">
      <xdr:nvSpPr>
        <xdr:cNvPr id="15" name="四角形吹き出し 14">
          <a:extLst>
            <a:ext uri="{FF2B5EF4-FFF2-40B4-BE49-F238E27FC236}">
              <a16:creationId xmlns:a16="http://schemas.microsoft.com/office/drawing/2014/main" id="{00000000-0008-0000-0000-00000F000000}"/>
            </a:ext>
          </a:extLst>
        </xdr:cNvPr>
        <xdr:cNvSpPr/>
      </xdr:nvSpPr>
      <xdr:spPr>
        <a:xfrm>
          <a:off x="5360358" y="23112550"/>
          <a:ext cx="3257550" cy="97903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リース事業者、部署名、担当者名を漏れなく入力してください。</a:t>
          </a:r>
          <a:endParaRPr kumimoji="1" lang="en-US" altLang="ja-JP" sz="1600">
            <a:solidFill>
              <a:srgbClr val="FF0000"/>
            </a:solidFill>
          </a:endParaRPr>
        </a:p>
      </xdr:txBody>
    </xdr:sp>
    <xdr:clientData/>
  </xdr:oneCellAnchor>
  <xdr:twoCellAnchor>
    <xdr:from>
      <xdr:col>2</xdr:col>
      <xdr:colOff>0</xdr:colOff>
      <xdr:row>29</xdr:row>
      <xdr:rowOff>9525</xdr:rowOff>
    </xdr:from>
    <xdr:to>
      <xdr:col>38</xdr:col>
      <xdr:colOff>190499</xdr:colOff>
      <xdr:row>33</xdr:row>
      <xdr:rowOff>19050</xdr:rowOff>
    </xdr:to>
    <xdr:sp macro="" textlink="">
      <xdr:nvSpPr>
        <xdr:cNvPr id="22" name="正方形/長方形 21">
          <a:extLst>
            <a:ext uri="{FF2B5EF4-FFF2-40B4-BE49-F238E27FC236}">
              <a16:creationId xmlns:a16="http://schemas.microsoft.com/office/drawing/2014/main" id="{A66EA2E5-6EFB-4AFC-9860-0A34F14CA87E}"/>
            </a:ext>
          </a:extLst>
        </xdr:cNvPr>
        <xdr:cNvSpPr/>
      </xdr:nvSpPr>
      <xdr:spPr>
        <a:xfrm>
          <a:off x="476250" y="7686675"/>
          <a:ext cx="7391399" cy="8953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20</xdr:row>
      <xdr:rowOff>252651</xdr:rowOff>
    </xdr:from>
    <xdr:to>
      <xdr:col>45</xdr:col>
      <xdr:colOff>170205</xdr:colOff>
      <xdr:row>31</xdr:row>
      <xdr:rowOff>27622</xdr:rowOff>
    </xdr:to>
    <xdr:cxnSp macro="">
      <xdr:nvCxnSpPr>
        <xdr:cNvPr id="24" name="コネクタ: カギ線 23">
          <a:extLst>
            <a:ext uri="{FF2B5EF4-FFF2-40B4-BE49-F238E27FC236}">
              <a16:creationId xmlns:a16="http://schemas.microsoft.com/office/drawing/2014/main" id="{4E65C009-A7E3-43C2-972D-E10103BA990C}"/>
            </a:ext>
          </a:extLst>
        </xdr:cNvPr>
        <xdr:cNvCxnSpPr>
          <a:stCxn id="5" idx="1"/>
          <a:endCxn id="22" idx="3"/>
        </xdr:cNvCxnSpPr>
      </xdr:nvCxnSpPr>
      <xdr:spPr>
        <a:xfrm rot="10800000" flipV="1">
          <a:off x="7124700" y="5843826"/>
          <a:ext cx="1256055" cy="2194321"/>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120089</xdr:colOff>
      <xdr:row>50</xdr:row>
      <xdr:rowOff>3174</xdr:rowOff>
    </xdr:from>
    <xdr:to>
      <xdr:col>46</xdr:col>
      <xdr:colOff>142501</xdr:colOff>
      <xdr:row>52</xdr:row>
      <xdr:rowOff>11205</xdr:rowOff>
    </xdr:to>
    <xdr:sp macro="" textlink="">
      <xdr:nvSpPr>
        <xdr:cNvPr id="3" name="正方形/長方形 2">
          <a:extLst>
            <a:ext uri="{FF2B5EF4-FFF2-40B4-BE49-F238E27FC236}">
              <a16:creationId xmlns:a16="http://schemas.microsoft.com/office/drawing/2014/main" id="{4B16A7A2-62D8-4E5A-92ED-DA29360A8F72}"/>
            </a:ext>
          </a:extLst>
        </xdr:cNvPr>
        <xdr:cNvSpPr/>
      </xdr:nvSpPr>
      <xdr:spPr>
        <a:xfrm>
          <a:off x="7549589" y="12587380"/>
          <a:ext cx="918883" cy="29938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124102</xdr:colOff>
      <xdr:row>1</xdr:row>
      <xdr:rowOff>152401</xdr:rowOff>
    </xdr:from>
    <xdr:to>
      <xdr:col>56</xdr:col>
      <xdr:colOff>155864</xdr:colOff>
      <xdr:row>8</xdr:row>
      <xdr:rowOff>172794</xdr:rowOff>
    </xdr:to>
    <xdr:pic>
      <xdr:nvPicPr>
        <xdr:cNvPr id="34" name="図 33">
          <a:extLst>
            <a:ext uri="{FF2B5EF4-FFF2-40B4-BE49-F238E27FC236}">
              <a16:creationId xmlns:a16="http://schemas.microsoft.com/office/drawing/2014/main" id="{00F28D2E-8165-4FCA-B368-0164BD529275}"/>
            </a:ext>
          </a:extLst>
        </xdr:cNvPr>
        <xdr:cNvPicPr>
          <a:picLocks noChangeAspect="1"/>
        </xdr:cNvPicPr>
      </xdr:nvPicPr>
      <xdr:blipFill>
        <a:blip xmlns:r="http://schemas.openxmlformats.org/officeDocument/2006/relationships" r:embed="rId1"/>
        <a:stretch>
          <a:fillRect/>
        </a:stretch>
      </xdr:blipFill>
      <xdr:spPr>
        <a:xfrm>
          <a:off x="554408" y="510989"/>
          <a:ext cx="9713644" cy="179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54790</xdr:colOff>
      <xdr:row>406</xdr:row>
      <xdr:rowOff>154381</xdr:rowOff>
    </xdr:from>
    <xdr:to>
      <xdr:col>45</xdr:col>
      <xdr:colOff>113970</xdr:colOff>
      <xdr:row>426</xdr:row>
      <xdr:rowOff>38101</xdr:rowOff>
    </xdr:to>
    <xdr:pic>
      <xdr:nvPicPr>
        <xdr:cNvPr id="62" name="図 61">
          <a:extLst>
            <a:ext uri="{FF2B5EF4-FFF2-40B4-BE49-F238E27FC236}">
              <a16:creationId xmlns:a16="http://schemas.microsoft.com/office/drawing/2014/main" id="{53715DE6-B6B8-BB11-22AE-D965C77FD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5790" y="82793281"/>
          <a:ext cx="8364980" cy="3693720"/>
        </a:xfrm>
        <a:prstGeom prst="rect">
          <a:avLst/>
        </a:prstGeom>
      </xdr:spPr>
    </xdr:pic>
    <xdr:clientData/>
  </xdr:twoCellAnchor>
  <xdr:twoCellAnchor editAs="oneCell">
    <xdr:from>
      <xdr:col>2</xdr:col>
      <xdr:colOff>54792</xdr:colOff>
      <xdr:row>380</xdr:row>
      <xdr:rowOff>64355</xdr:rowOff>
    </xdr:from>
    <xdr:to>
      <xdr:col>45</xdr:col>
      <xdr:colOff>150162</xdr:colOff>
      <xdr:row>401</xdr:row>
      <xdr:rowOff>92655</xdr:rowOff>
    </xdr:to>
    <xdr:pic>
      <xdr:nvPicPr>
        <xdr:cNvPr id="19" name="図 18">
          <a:extLst>
            <a:ext uri="{FF2B5EF4-FFF2-40B4-BE49-F238E27FC236}">
              <a16:creationId xmlns:a16="http://schemas.microsoft.com/office/drawing/2014/main" id="{31BD7F75-FDD0-320F-63CA-E155DF09C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792" y="77864555"/>
          <a:ext cx="8401170" cy="3908785"/>
        </a:xfrm>
        <a:prstGeom prst="rect">
          <a:avLst/>
        </a:prstGeom>
      </xdr:spPr>
    </xdr:pic>
    <xdr:clientData/>
  </xdr:twoCellAnchor>
  <xdr:twoCellAnchor editAs="oneCell">
    <xdr:from>
      <xdr:col>2</xdr:col>
      <xdr:colOff>58600</xdr:colOff>
      <xdr:row>349</xdr:row>
      <xdr:rowOff>54187</xdr:rowOff>
    </xdr:from>
    <xdr:to>
      <xdr:col>46</xdr:col>
      <xdr:colOff>60475</xdr:colOff>
      <xdr:row>371</xdr:row>
      <xdr:rowOff>95288</xdr:rowOff>
    </xdr:to>
    <xdr:pic>
      <xdr:nvPicPr>
        <xdr:cNvPr id="81" name="図 80">
          <a:extLst>
            <a:ext uri="{FF2B5EF4-FFF2-40B4-BE49-F238E27FC236}">
              <a16:creationId xmlns:a16="http://schemas.microsoft.com/office/drawing/2014/main" id="{1F6B4745-91E5-1AE7-B3DF-6440B86501D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600" y="65131918"/>
          <a:ext cx="8149413" cy="3737094"/>
        </a:xfrm>
        <a:prstGeom prst="rect">
          <a:avLst/>
        </a:prstGeom>
      </xdr:spPr>
    </xdr:pic>
    <xdr:clientData/>
  </xdr:twoCellAnchor>
  <xdr:twoCellAnchor editAs="oneCell">
    <xdr:from>
      <xdr:col>2</xdr:col>
      <xdr:colOff>58600</xdr:colOff>
      <xdr:row>318</xdr:row>
      <xdr:rowOff>112060</xdr:rowOff>
    </xdr:from>
    <xdr:to>
      <xdr:col>46</xdr:col>
      <xdr:colOff>98506</xdr:colOff>
      <xdr:row>341</xdr:row>
      <xdr:rowOff>55018</xdr:rowOff>
    </xdr:to>
    <xdr:pic>
      <xdr:nvPicPr>
        <xdr:cNvPr id="55" name="図 54">
          <a:extLst>
            <a:ext uri="{FF2B5EF4-FFF2-40B4-BE49-F238E27FC236}">
              <a16:creationId xmlns:a16="http://schemas.microsoft.com/office/drawing/2014/main" id="{2DF4B7CE-7EE6-82EC-7635-36F658CB7BC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9600" y="65910760"/>
          <a:ext cx="8541921" cy="4332078"/>
        </a:xfrm>
        <a:prstGeom prst="rect">
          <a:avLst/>
        </a:prstGeom>
      </xdr:spPr>
    </xdr:pic>
    <xdr:clientData/>
  </xdr:twoCellAnchor>
  <xdr:twoCellAnchor editAs="oneCell">
    <xdr:from>
      <xdr:col>2</xdr:col>
      <xdr:colOff>54789</xdr:colOff>
      <xdr:row>290</xdr:row>
      <xdr:rowOff>133536</xdr:rowOff>
    </xdr:from>
    <xdr:to>
      <xdr:col>46</xdr:col>
      <xdr:colOff>112882</xdr:colOff>
      <xdr:row>313</xdr:row>
      <xdr:rowOff>53987</xdr:rowOff>
    </xdr:to>
    <xdr:pic>
      <xdr:nvPicPr>
        <xdr:cNvPr id="49" name="図 48">
          <a:extLst>
            <a:ext uri="{FF2B5EF4-FFF2-40B4-BE49-F238E27FC236}">
              <a16:creationId xmlns:a16="http://schemas.microsoft.com/office/drawing/2014/main" id="{F35D9729-D010-5FFA-D299-766F0516779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789" y="60598236"/>
          <a:ext cx="8554393" cy="4309571"/>
        </a:xfrm>
        <a:prstGeom prst="rect">
          <a:avLst/>
        </a:prstGeom>
      </xdr:spPr>
    </xdr:pic>
    <xdr:clientData/>
  </xdr:twoCellAnchor>
  <xdr:twoCellAnchor editAs="oneCell">
    <xdr:from>
      <xdr:col>2</xdr:col>
      <xdr:colOff>54792</xdr:colOff>
      <xdr:row>261</xdr:row>
      <xdr:rowOff>16300</xdr:rowOff>
    </xdr:from>
    <xdr:to>
      <xdr:col>46</xdr:col>
      <xdr:colOff>95235</xdr:colOff>
      <xdr:row>283</xdr:row>
      <xdr:rowOff>73428</xdr:rowOff>
    </xdr:to>
    <xdr:pic>
      <xdr:nvPicPr>
        <xdr:cNvPr id="31" name="図 30">
          <a:extLst>
            <a:ext uri="{FF2B5EF4-FFF2-40B4-BE49-F238E27FC236}">
              <a16:creationId xmlns:a16="http://schemas.microsoft.com/office/drawing/2014/main" id="{F35EED3A-35A8-5893-7982-1C7A0AD2D62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5792" y="54956500"/>
          <a:ext cx="8536743" cy="4248128"/>
        </a:xfrm>
        <a:prstGeom prst="rect">
          <a:avLst/>
        </a:prstGeom>
      </xdr:spPr>
    </xdr:pic>
    <xdr:clientData/>
  </xdr:twoCellAnchor>
  <xdr:twoCellAnchor>
    <xdr:from>
      <xdr:col>1</xdr:col>
      <xdr:colOff>121227</xdr:colOff>
      <xdr:row>114</xdr:row>
      <xdr:rowOff>17318</xdr:rowOff>
    </xdr:from>
    <xdr:to>
      <xdr:col>70</xdr:col>
      <xdr:colOff>86590</xdr:colOff>
      <xdr:row>114</xdr:row>
      <xdr:rowOff>17318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1227" y="19810268"/>
          <a:ext cx="1376708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xdr:row>
      <xdr:rowOff>126171</xdr:rowOff>
    </xdr:from>
    <xdr:ext cx="7105215" cy="559192"/>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21770" y="3611200"/>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記入例①　リース料金計算方法「積算」の場合</a:t>
          </a:r>
        </a:p>
      </xdr:txBody>
    </xdr:sp>
    <xdr:clientData/>
  </xdr:oneCellAnchor>
  <xdr:twoCellAnchor>
    <xdr:from>
      <xdr:col>1</xdr:col>
      <xdr:colOff>121227</xdr:colOff>
      <xdr:row>238</xdr:row>
      <xdr:rowOff>17318</xdr:rowOff>
    </xdr:from>
    <xdr:to>
      <xdr:col>70</xdr:col>
      <xdr:colOff>86590</xdr:colOff>
      <xdr:row>238</xdr:row>
      <xdr:rowOff>17318</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325334" y="23802604"/>
          <a:ext cx="14048756"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138</xdr:row>
      <xdr:rowOff>39587</xdr:rowOff>
    </xdr:from>
    <xdr:ext cx="7105215" cy="559192"/>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316676" y="25462678"/>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記入例②　リース料金計算方法「料率」の場合</a:t>
          </a:r>
        </a:p>
      </xdr:txBody>
    </xdr:sp>
    <xdr:clientData/>
  </xdr:oneCellAnchor>
  <xdr:oneCellAnchor>
    <xdr:from>
      <xdr:col>1</xdr:col>
      <xdr:colOff>45061</xdr:colOff>
      <xdr:row>248</xdr:row>
      <xdr:rowOff>87338</xdr:rowOff>
    </xdr:from>
    <xdr:ext cx="5039200" cy="559192"/>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252879" y="47608429"/>
          <a:ext cx="5039200"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記入例③　表示されるメッセージ</a:t>
          </a:r>
        </a:p>
      </xdr:txBody>
    </xdr:sp>
    <xdr:clientData/>
  </xdr:oneCellAnchor>
  <xdr:oneCellAnchor>
    <xdr:from>
      <xdr:col>48</xdr:col>
      <xdr:colOff>0</xdr:colOff>
      <xdr:row>270</xdr:row>
      <xdr:rowOff>0</xdr:rowOff>
    </xdr:from>
    <xdr:ext cx="3960000" cy="692497"/>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8799635" y="52665923"/>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　</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55763</xdr:colOff>
      <xdr:row>286</xdr:row>
      <xdr:rowOff>148936</xdr:rowOff>
    </xdr:from>
    <xdr:to>
      <xdr:col>68</xdr:col>
      <xdr:colOff>21300</xdr:colOff>
      <xdr:row>286</xdr:row>
      <xdr:rowOff>148936</xdr:rowOff>
    </xdr:to>
    <xdr:cxnSp macro="">
      <xdr:nvCxnSpPr>
        <xdr:cNvPr id="40" name="直線コネクタ 39">
          <a:extLst>
            <a:ext uri="{FF2B5EF4-FFF2-40B4-BE49-F238E27FC236}">
              <a16:creationId xmlns:a16="http://schemas.microsoft.com/office/drawing/2014/main" id="{00000000-0008-0000-0100-000028000000}"/>
            </a:ext>
          </a:extLst>
        </xdr:cNvPr>
        <xdr:cNvCxnSpPr/>
      </xdr:nvCxnSpPr>
      <xdr:spPr>
        <a:xfrm>
          <a:off x="251866" y="54637539"/>
          <a:ext cx="1224998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1680</xdr:colOff>
      <xdr:row>78</xdr:row>
      <xdr:rowOff>7096</xdr:rowOff>
    </xdr:from>
    <xdr:to>
      <xdr:col>69</xdr:col>
      <xdr:colOff>0</xdr:colOff>
      <xdr:row>84</xdr:row>
      <xdr:rowOff>0</xdr:rowOff>
    </xdr:to>
    <xdr:sp macro="" textlink="">
      <xdr:nvSpPr>
        <xdr:cNvPr id="51" name="正方形/長方形 50">
          <a:extLst>
            <a:ext uri="{FF2B5EF4-FFF2-40B4-BE49-F238E27FC236}">
              <a16:creationId xmlns:a16="http://schemas.microsoft.com/office/drawing/2014/main" id="{C1920A79-D908-4302-9B15-B053E50469DF}"/>
            </a:ext>
          </a:extLst>
        </xdr:cNvPr>
        <xdr:cNvSpPr/>
      </xdr:nvSpPr>
      <xdr:spPr>
        <a:xfrm>
          <a:off x="909356" y="15863420"/>
          <a:ext cx="11473144" cy="10014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40720</xdr:colOff>
      <xdr:row>72</xdr:row>
      <xdr:rowOff>85045</xdr:rowOff>
    </xdr:from>
    <xdr:to>
      <xdr:col>24</xdr:col>
      <xdr:colOff>40720</xdr:colOff>
      <xdr:row>78</xdr:row>
      <xdr:rowOff>2427</xdr:rowOff>
    </xdr:to>
    <xdr:cxnSp macro="">
      <xdr:nvCxnSpPr>
        <xdr:cNvPr id="52" name="直線矢印コネクタ 51">
          <a:extLst>
            <a:ext uri="{FF2B5EF4-FFF2-40B4-BE49-F238E27FC236}">
              <a16:creationId xmlns:a16="http://schemas.microsoft.com/office/drawing/2014/main" id="{2AF583F3-9461-4018-B76A-500D6FD649C5}"/>
            </a:ext>
          </a:extLst>
        </xdr:cNvPr>
        <xdr:cNvCxnSpPr/>
      </xdr:nvCxnSpPr>
      <xdr:spPr>
        <a:xfrm>
          <a:off x="4599113" y="14865804"/>
          <a:ext cx="0" cy="93791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51953</xdr:colOff>
      <xdr:row>315</xdr:row>
      <xdr:rowOff>168084</xdr:rowOff>
    </xdr:from>
    <xdr:to>
      <xdr:col>68</xdr:col>
      <xdr:colOff>25110</xdr:colOff>
      <xdr:row>315</xdr:row>
      <xdr:rowOff>168084</xdr:rowOff>
    </xdr:to>
    <xdr:cxnSp macro="">
      <xdr:nvCxnSpPr>
        <xdr:cNvPr id="60" name="直線コネクタ 59">
          <a:extLst>
            <a:ext uri="{FF2B5EF4-FFF2-40B4-BE49-F238E27FC236}">
              <a16:creationId xmlns:a16="http://schemas.microsoft.com/office/drawing/2014/main" id="{AB9F0B60-9420-4A83-B80B-07342D8D3668}"/>
            </a:ext>
          </a:extLst>
        </xdr:cNvPr>
        <xdr:cNvCxnSpPr/>
      </xdr:nvCxnSpPr>
      <xdr:spPr>
        <a:xfrm>
          <a:off x="264865" y="51491025"/>
          <a:ext cx="13487451"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142678</xdr:colOff>
      <xdr:row>295</xdr:row>
      <xdr:rowOff>165306</xdr:rowOff>
    </xdr:from>
    <xdr:ext cx="4117594" cy="1292662"/>
    <xdr:sp macro="" textlink="">
      <xdr:nvSpPr>
        <xdr:cNvPr id="64" name="テキスト ボックス 63">
          <a:extLst>
            <a:ext uri="{FF2B5EF4-FFF2-40B4-BE49-F238E27FC236}">
              <a16:creationId xmlns:a16="http://schemas.microsoft.com/office/drawing/2014/main" id="{E250C949-BAF7-4223-9CD3-E31588F944AD}"/>
            </a:ext>
          </a:extLst>
        </xdr:cNvPr>
        <xdr:cNvSpPr txBox="1"/>
      </xdr:nvSpPr>
      <xdr:spPr>
        <a:xfrm>
          <a:off x="9910133" y="50561215"/>
          <a:ext cx="411759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a:t>
          </a:r>
          <a:r>
            <a:rPr kumimoji="1" lang="en-US" altLang="ja-JP" sz="1800" b="1">
              <a:solidFill>
                <a:srgbClr val="FF0000"/>
              </a:solidFill>
              <a:latin typeface="+mn-ea"/>
              <a:ea typeface="+mn-ea"/>
            </a:rPr>
            <a:t>F</a:t>
          </a:r>
          <a:r>
            <a:rPr kumimoji="1" lang="ja-JP" altLang="en-US" sz="1800" b="1">
              <a:solidFill>
                <a:srgbClr val="FF0000"/>
              </a:solidFill>
              <a:latin typeface="+mn-ea"/>
              <a:ea typeface="+mn-ea"/>
            </a:rPr>
            <a:t>「リース料金</a:t>
          </a:r>
        </a:p>
        <a:p>
          <a:r>
            <a:rPr kumimoji="1" lang="ja-JP" altLang="en-US" sz="1800" b="1">
              <a:solidFill>
                <a:srgbClr val="FF0000"/>
              </a:solidFill>
              <a:latin typeface="+mn-ea"/>
              <a:ea typeface="+mn-ea"/>
            </a:rPr>
            <a:t>　　　 支払額合計」から、補助金相当分</a:t>
          </a:r>
        </a:p>
        <a:p>
          <a:r>
            <a:rPr kumimoji="1" lang="ja-JP" altLang="en-US" sz="1800" b="1">
              <a:solidFill>
                <a:srgbClr val="FF0000"/>
              </a:solidFill>
              <a:latin typeface="+mn-ea"/>
              <a:ea typeface="+mn-ea"/>
            </a:rPr>
            <a:t>       の減額がされていることが確認でき</a:t>
          </a:r>
        </a:p>
        <a:p>
          <a:r>
            <a:rPr kumimoji="1" lang="ja-JP" altLang="en-US" sz="1800" b="1">
              <a:solidFill>
                <a:srgbClr val="FF0000"/>
              </a:solidFill>
              <a:latin typeface="+mn-ea"/>
              <a:ea typeface="+mn-ea"/>
            </a:rPr>
            <a:t>       ません。</a:t>
          </a:r>
        </a:p>
      </xdr:txBody>
    </xdr:sp>
    <xdr:clientData/>
  </xdr:oneCellAnchor>
  <xdr:twoCellAnchor>
    <xdr:from>
      <xdr:col>2</xdr:col>
      <xdr:colOff>11206</xdr:colOff>
      <xdr:row>23</xdr:row>
      <xdr:rowOff>11206</xdr:rowOff>
    </xdr:from>
    <xdr:to>
      <xdr:col>39</xdr:col>
      <xdr:colOff>22412</xdr:colOff>
      <xdr:row>33</xdr:row>
      <xdr:rowOff>0</xdr:rowOff>
    </xdr:to>
    <xdr:sp macro="" textlink="">
      <xdr:nvSpPr>
        <xdr:cNvPr id="65" name="正方形/長方形 64">
          <a:extLst>
            <a:ext uri="{FF2B5EF4-FFF2-40B4-BE49-F238E27FC236}">
              <a16:creationId xmlns:a16="http://schemas.microsoft.com/office/drawing/2014/main" id="{B50AC2C5-01B6-42BF-B650-4AFF485B3DE3}"/>
            </a:ext>
          </a:extLst>
        </xdr:cNvPr>
        <xdr:cNvSpPr/>
      </xdr:nvSpPr>
      <xdr:spPr>
        <a:xfrm>
          <a:off x="425824" y="5950324"/>
          <a:ext cx="7474323" cy="2229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149679</xdr:colOff>
      <xdr:row>21</xdr:row>
      <xdr:rowOff>104214</xdr:rowOff>
    </xdr:from>
    <xdr:to>
      <xdr:col>5</xdr:col>
      <xdr:colOff>149679</xdr:colOff>
      <xdr:row>23</xdr:row>
      <xdr:rowOff>1492</xdr:rowOff>
    </xdr:to>
    <xdr:cxnSp macro="">
      <xdr:nvCxnSpPr>
        <xdr:cNvPr id="66" name="直線矢印コネクタ 65">
          <a:extLst>
            <a:ext uri="{FF2B5EF4-FFF2-40B4-BE49-F238E27FC236}">
              <a16:creationId xmlns:a16="http://schemas.microsoft.com/office/drawing/2014/main" id="{DE96F7D0-148A-4958-80B3-8979A4CD015E}"/>
            </a:ext>
          </a:extLst>
        </xdr:cNvPr>
        <xdr:cNvCxnSpPr/>
      </xdr:nvCxnSpPr>
      <xdr:spPr>
        <a:xfrm>
          <a:off x="1170215" y="5615107"/>
          <a:ext cx="0" cy="34631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38973</xdr:colOff>
      <xdr:row>26</xdr:row>
      <xdr:rowOff>19050</xdr:rowOff>
    </xdr:from>
    <xdr:to>
      <xdr:col>57</xdr:col>
      <xdr:colOff>38973</xdr:colOff>
      <xdr:row>28</xdr:row>
      <xdr:rowOff>216087</xdr:rowOff>
    </xdr:to>
    <xdr:cxnSp macro="">
      <xdr:nvCxnSpPr>
        <xdr:cNvPr id="67" name="直線矢印コネクタ 66">
          <a:extLst>
            <a:ext uri="{FF2B5EF4-FFF2-40B4-BE49-F238E27FC236}">
              <a16:creationId xmlns:a16="http://schemas.microsoft.com/office/drawing/2014/main" id="{2FB6F67A-87E6-4317-B53E-B3D8F9218935}"/>
            </a:ext>
          </a:extLst>
        </xdr:cNvPr>
        <xdr:cNvCxnSpPr/>
      </xdr:nvCxnSpPr>
      <xdr:spPr>
        <a:xfrm>
          <a:off x="10364073" y="6543675"/>
          <a:ext cx="0" cy="6351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xdr:colOff>
      <xdr:row>46</xdr:row>
      <xdr:rowOff>169067</xdr:rowOff>
    </xdr:from>
    <xdr:to>
      <xdr:col>46</xdr:col>
      <xdr:colOff>65172</xdr:colOff>
      <xdr:row>52</xdr:row>
      <xdr:rowOff>297207</xdr:rowOff>
    </xdr:to>
    <xdr:cxnSp macro="">
      <xdr:nvCxnSpPr>
        <xdr:cNvPr id="20" name="コネクタ: カギ線 19">
          <a:extLst>
            <a:ext uri="{FF2B5EF4-FFF2-40B4-BE49-F238E27FC236}">
              <a16:creationId xmlns:a16="http://schemas.microsoft.com/office/drawing/2014/main" id="{6FCFB0F8-012E-4270-BA63-C305F4CBDB5B}"/>
            </a:ext>
          </a:extLst>
        </xdr:cNvPr>
        <xdr:cNvCxnSpPr>
          <a:cxnSpLocks/>
          <a:stCxn id="10" idx="1"/>
          <a:endCxn id="28" idx="3"/>
        </xdr:cNvCxnSpPr>
      </xdr:nvCxnSpPr>
      <xdr:spPr>
        <a:xfrm rot="10800000" flipV="1">
          <a:off x="7296980" y="11317458"/>
          <a:ext cx="1158475" cy="1171749"/>
        </a:xfrm>
        <a:prstGeom prst="bentConnector3">
          <a:avLst>
            <a:gd name="adj1" fmla="val 3416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183696</xdr:colOff>
      <xdr:row>145</xdr:row>
      <xdr:rowOff>104214</xdr:rowOff>
    </xdr:from>
    <xdr:to>
      <xdr:col>5</xdr:col>
      <xdr:colOff>183696</xdr:colOff>
      <xdr:row>147</xdr:row>
      <xdr:rowOff>1493</xdr:rowOff>
    </xdr:to>
    <xdr:cxnSp macro="">
      <xdr:nvCxnSpPr>
        <xdr:cNvPr id="84" name="直線矢印コネクタ 83">
          <a:extLst>
            <a:ext uri="{FF2B5EF4-FFF2-40B4-BE49-F238E27FC236}">
              <a16:creationId xmlns:a16="http://schemas.microsoft.com/office/drawing/2014/main" id="{4085F8B4-B7B8-40A0-96D5-227C58B36A82}"/>
            </a:ext>
          </a:extLst>
        </xdr:cNvPr>
        <xdr:cNvCxnSpPr>
          <a:stCxn id="83" idx="2"/>
        </xdr:cNvCxnSpPr>
      </xdr:nvCxnSpPr>
      <xdr:spPr>
        <a:xfrm>
          <a:off x="1136196" y="27798152"/>
          <a:ext cx="0" cy="34971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147</xdr:row>
      <xdr:rowOff>0</xdr:rowOff>
    </xdr:from>
    <xdr:to>
      <xdr:col>39</xdr:col>
      <xdr:colOff>11206</xdr:colOff>
      <xdr:row>156</xdr:row>
      <xdr:rowOff>203106</xdr:rowOff>
    </xdr:to>
    <xdr:sp macro="" textlink="">
      <xdr:nvSpPr>
        <xdr:cNvPr id="85" name="正方形/長方形 84">
          <a:extLst>
            <a:ext uri="{FF2B5EF4-FFF2-40B4-BE49-F238E27FC236}">
              <a16:creationId xmlns:a16="http://schemas.microsoft.com/office/drawing/2014/main" id="{EED5E2D7-CC2A-46BA-9CE6-EF5155738CF7}"/>
            </a:ext>
          </a:extLst>
        </xdr:cNvPr>
        <xdr:cNvSpPr/>
      </xdr:nvSpPr>
      <xdr:spPr>
        <a:xfrm>
          <a:off x="381000" y="28146375"/>
          <a:ext cx="7059706" cy="213191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15030</xdr:colOff>
      <xdr:row>150</xdr:row>
      <xdr:rowOff>182506</xdr:rowOff>
    </xdr:from>
    <xdr:to>
      <xdr:col>58</xdr:col>
      <xdr:colOff>15030</xdr:colOff>
      <xdr:row>152</xdr:row>
      <xdr:rowOff>208162</xdr:rowOff>
    </xdr:to>
    <xdr:cxnSp macro="">
      <xdr:nvCxnSpPr>
        <xdr:cNvPr id="93" name="直線矢印コネクタ 92">
          <a:extLst>
            <a:ext uri="{FF2B5EF4-FFF2-40B4-BE49-F238E27FC236}">
              <a16:creationId xmlns:a16="http://schemas.microsoft.com/office/drawing/2014/main" id="{26D25AF3-F9CC-4239-87B7-329302611FB1}"/>
            </a:ext>
          </a:extLst>
        </xdr:cNvPr>
        <xdr:cNvCxnSpPr>
          <a:stCxn id="92" idx="2"/>
        </xdr:cNvCxnSpPr>
      </xdr:nvCxnSpPr>
      <xdr:spPr>
        <a:xfrm>
          <a:off x="10521105" y="29481406"/>
          <a:ext cx="0" cy="4638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187599</xdr:colOff>
      <xdr:row>171</xdr:row>
      <xdr:rowOff>38098</xdr:rowOff>
    </xdr:from>
    <xdr:to>
      <xdr:col>46</xdr:col>
      <xdr:colOff>56107</xdr:colOff>
      <xdr:row>176</xdr:row>
      <xdr:rowOff>291978</xdr:rowOff>
    </xdr:to>
    <xdr:cxnSp macro="">
      <xdr:nvCxnSpPr>
        <xdr:cNvPr id="95" name="コネクタ: カギ線 94">
          <a:extLst>
            <a:ext uri="{FF2B5EF4-FFF2-40B4-BE49-F238E27FC236}">
              <a16:creationId xmlns:a16="http://schemas.microsoft.com/office/drawing/2014/main" id="{582826A1-45B7-4B6F-A102-E874C45A57AC}"/>
            </a:ext>
          </a:extLst>
        </xdr:cNvPr>
        <xdr:cNvCxnSpPr>
          <a:cxnSpLocks/>
          <a:endCxn id="3" idx="3"/>
        </xdr:cNvCxnSpPr>
      </xdr:nvCxnSpPr>
      <xdr:spPr>
        <a:xfrm rot="10800000" flipV="1">
          <a:off x="7917503" y="29800060"/>
          <a:ext cx="1253296" cy="1096476"/>
        </a:xfrm>
        <a:prstGeom prst="bentConnector3">
          <a:avLst>
            <a:gd name="adj1" fmla="val 35385"/>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xdr:colOff>
      <xdr:row>17</xdr:row>
      <xdr:rowOff>0</xdr:rowOff>
    </xdr:from>
    <xdr:ext cx="1529442" cy="1266264"/>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21821" y="436789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42</xdr:col>
      <xdr:colOff>165517</xdr:colOff>
      <xdr:row>22</xdr:row>
      <xdr:rowOff>131268</xdr:rowOff>
    </xdr:from>
    <xdr:ext cx="4691985" cy="892552"/>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7827081" y="5811632"/>
          <a:ext cx="4691985"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46</xdr:col>
      <xdr:colOff>61996</xdr:colOff>
      <xdr:row>43</xdr:row>
      <xdr:rowOff>103766</xdr:rowOff>
    </xdr:from>
    <xdr:ext cx="4290929" cy="1151295"/>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8212675" y="10907837"/>
          <a:ext cx="4290929" cy="115129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カーソルをあてると「▼」が表示されますので、プルダウンリストより「積算」を選択してください。</a:t>
          </a:r>
        </a:p>
      </xdr:txBody>
    </xdr:sp>
    <xdr:clientData/>
  </xdr:oneCellAnchor>
  <xdr:oneCellAnchor>
    <xdr:from>
      <xdr:col>17</xdr:col>
      <xdr:colOff>87859</xdr:colOff>
      <xdr:row>66</xdr:row>
      <xdr:rowOff>146582</xdr:rowOff>
    </xdr:from>
    <xdr:ext cx="2747864" cy="1302124"/>
    <xdr:sp macro="" textlink="">
      <xdr:nvSpPr>
        <xdr:cNvPr id="50" name="四角形吹き出し 9">
          <a:extLst>
            <a:ext uri="{FF2B5EF4-FFF2-40B4-BE49-F238E27FC236}">
              <a16:creationId xmlns:a16="http://schemas.microsoft.com/office/drawing/2014/main" id="{65EA67AF-BB26-4594-B835-C3AEC21E2A23}"/>
            </a:ext>
          </a:extLst>
        </xdr:cNvPr>
        <xdr:cNvSpPr/>
      </xdr:nvSpPr>
      <xdr:spPr>
        <a:xfrm>
          <a:off x="3336564" y="13906805"/>
          <a:ext cx="2747864" cy="130212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回目に支払うリース料金と、第</a:t>
          </a:r>
          <a:r>
            <a:rPr kumimoji="1" lang="en-US" altLang="ja-JP" sz="1600">
              <a:solidFill>
                <a:srgbClr val="FF0000"/>
              </a:solidFill>
            </a:rPr>
            <a:t>2</a:t>
          </a:r>
          <a:r>
            <a:rPr kumimoji="1" lang="ja-JP" altLang="en-US" sz="1600">
              <a:solidFill>
                <a:srgbClr val="FF0000"/>
              </a:solidFill>
            </a:rPr>
            <a:t>回目以降に支払うリース料金が異なる場合にＦの内訳を記入してください。</a:t>
          </a:r>
        </a:p>
      </xdr:txBody>
    </xdr:sp>
    <xdr:clientData/>
  </xdr:oneCellAnchor>
  <xdr:oneCellAnchor>
    <xdr:from>
      <xdr:col>46</xdr:col>
      <xdr:colOff>41130</xdr:colOff>
      <xdr:row>168</xdr:row>
      <xdr:rowOff>69027</xdr:rowOff>
    </xdr:from>
    <xdr:ext cx="4291200" cy="892552"/>
    <xdr:sp macro="" textlink="">
      <xdr:nvSpPr>
        <xdr:cNvPr id="17" name="四角形吹き出し 16">
          <a:extLst>
            <a:ext uri="{FF2B5EF4-FFF2-40B4-BE49-F238E27FC236}">
              <a16:creationId xmlns:a16="http://schemas.microsoft.com/office/drawing/2014/main" id="{00000000-0008-0000-0100-000011000000}"/>
            </a:ext>
          </a:extLst>
        </xdr:cNvPr>
        <xdr:cNvSpPr/>
      </xdr:nvSpPr>
      <xdr:spPr>
        <a:xfrm>
          <a:off x="8375505" y="33663702"/>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カーソルをあてると「▼」が表示されますので、プルダウンリストより「料率」を選択してください。</a:t>
          </a:r>
        </a:p>
      </xdr:txBody>
    </xdr:sp>
    <xdr:clientData/>
  </xdr:oneCellAnchor>
  <xdr:oneCellAnchor>
    <xdr:from>
      <xdr:col>1</xdr:col>
      <xdr:colOff>142875</xdr:colOff>
      <xdr:row>141</xdr:row>
      <xdr:rowOff>0</xdr:rowOff>
    </xdr:from>
    <xdr:ext cx="1529442" cy="1266264"/>
    <xdr:sp macro="" textlink="">
      <xdr:nvSpPr>
        <xdr:cNvPr id="83" name="四角形吹き出し 7">
          <a:extLst>
            <a:ext uri="{FF2B5EF4-FFF2-40B4-BE49-F238E27FC236}">
              <a16:creationId xmlns:a16="http://schemas.microsoft.com/office/drawing/2014/main" id="{CC6D148E-7C36-49E9-9886-966E47F01D63}"/>
            </a:ext>
          </a:extLst>
        </xdr:cNvPr>
        <xdr:cNvSpPr/>
      </xdr:nvSpPr>
      <xdr:spPr>
        <a:xfrm>
          <a:off x="333375" y="2650331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46</xdr:col>
      <xdr:colOff>41130</xdr:colOff>
      <xdr:row>146</xdr:row>
      <xdr:rowOff>99579</xdr:rowOff>
    </xdr:from>
    <xdr:ext cx="4291200" cy="892552"/>
    <xdr:sp macro="" textlink="">
      <xdr:nvSpPr>
        <xdr:cNvPr id="92" name="四角形吹き出し 8">
          <a:extLst>
            <a:ext uri="{FF2B5EF4-FFF2-40B4-BE49-F238E27FC236}">
              <a16:creationId xmlns:a16="http://schemas.microsoft.com/office/drawing/2014/main" id="{98BFCB81-1EB9-49E8-9805-B93A62F1DF77}"/>
            </a:ext>
          </a:extLst>
        </xdr:cNvPr>
        <xdr:cNvSpPr/>
      </xdr:nvSpPr>
      <xdr:spPr>
        <a:xfrm>
          <a:off x="8375505" y="28588854"/>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48</xdr:col>
      <xdr:colOff>0</xdr:colOff>
      <xdr:row>260</xdr:row>
      <xdr:rowOff>130246</xdr:rowOff>
    </xdr:from>
    <xdr:ext cx="3960000" cy="1159292"/>
    <xdr:sp macro="" textlink="">
      <xdr:nvSpPr>
        <xdr:cNvPr id="25" name="四角形吹き出し 24">
          <a:extLst>
            <a:ext uri="{FF2B5EF4-FFF2-40B4-BE49-F238E27FC236}">
              <a16:creationId xmlns:a16="http://schemas.microsoft.com/office/drawing/2014/main" id="{00000000-0008-0000-0100-000019000000}"/>
            </a:ext>
          </a:extLst>
        </xdr:cNvPr>
        <xdr:cNvSpPr/>
      </xdr:nvSpPr>
      <xdr:spPr>
        <a:xfrm>
          <a:off x="8799635" y="51184246"/>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oneCellAnchor>
    <xdr:from>
      <xdr:col>47</xdr:col>
      <xdr:colOff>127339</xdr:colOff>
      <xdr:row>290</xdr:row>
      <xdr:rowOff>149260</xdr:rowOff>
    </xdr:from>
    <xdr:ext cx="4011706" cy="720459"/>
    <xdr:sp macro="" textlink="">
      <xdr:nvSpPr>
        <xdr:cNvPr id="63" name="四角形吹き出し 34">
          <a:extLst>
            <a:ext uri="{FF2B5EF4-FFF2-40B4-BE49-F238E27FC236}">
              <a16:creationId xmlns:a16="http://schemas.microsoft.com/office/drawing/2014/main" id="{36DF2595-2EA0-4E0D-94DE-624EECB8725F}"/>
            </a:ext>
          </a:extLst>
        </xdr:cNvPr>
        <xdr:cNvSpPr/>
      </xdr:nvSpPr>
      <xdr:spPr>
        <a:xfrm>
          <a:off x="9894794" y="49679260"/>
          <a:ext cx="4011706" cy="72045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61</xdr:col>
      <xdr:colOff>87483</xdr:colOff>
      <xdr:row>241</xdr:row>
      <xdr:rowOff>40877</xdr:rowOff>
    </xdr:from>
    <xdr:to>
      <xdr:col>61</xdr:col>
      <xdr:colOff>87923</xdr:colOff>
      <xdr:row>243</xdr:row>
      <xdr:rowOff>161192</xdr:rowOff>
    </xdr:to>
    <xdr:cxnSp macro="">
      <xdr:nvCxnSpPr>
        <xdr:cNvPr id="70" name="直線矢印コネクタ 69">
          <a:extLst>
            <a:ext uri="{FF2B5EF4-FFF2-40B4-BE49-F238E27FC236}">
              <a16:creationId xmlns:a16="http://schemas.microsoft.com/office/drawing/2014/main" id="{364796CB-30F7-409F-B950-CC86BF8218B7}"/>
            </a:ext>
          </a:extLst>
        </xdr:cNvPr>
        <xdr:cNvCxnSpPr/>
      </xdr:nvCxnSpPr>
      <xdr:spPr>
        <a:xfrm>
          <a:off x="12169579" y="41218185"/>
          <a:ext cx="440" cy="4573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161925</xdr:colOff>
      <xdr:row>236</xdr:row>
      <xdr:rowOff>57150</xdr:rowOff>
    </xdr:from>
    <xdr:ext cx="1826532" cy="911678"/>
    <xdr:sp macro="" textlink="">
      <xdr:nvSpPr>
        <xdr:cNvPr id="71" name="四角形吹き出し 10">
          <a:extLst>
            <a:ext uri="{FF2B5EF4-FFF2-40B4-BE49-F238E27FC236}">
              <a16:creationId xmlns:a16="http://schemas.microsoft.com/office/drawing/2014/main" id="{2722AB61-8B11-40E1-8C59-F37683645AD8}"/>
            </a:ext>
          </a:extLst>
        </xdr:cNvPr>
        <xdr:cNvSpPr/>
      </xdr:nvSpPr>
      <xdr:spPr>
        <a:xfrm>
          <a:off x="10668000" y="46739175"/>
          <a:ext cx="1826532" cy="91167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marL="0" indent="0" algn="l"/>
          <a:r>
            <a:rPr kumimoji="1" lang="ja-JP" altLang="ja-JP" sz="1600">
              <a:solidFill>
                <a:srgbClr val="FF0000"/>
              </a:solidFill>
              <a:latin typeface="+mn-lt"/>
              <a:ea typeface="+mn-ea"/>
              <a:cs typeface="+mn-cs"/>
            </a:rPr>
            <a:t>担当者名が入っていることを確認してください。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ja-JP" sz="1600">
            <a:solidFill>
              <a:srgbClr val="FF0000"/>
            </a:solidFill>
            <a:latin typeface="+mn-lt"/>
            <a:ea typeface="+mn-ea"/>
            <a:cs typeface="+mn-cs"/>
          </a:endParaRPr>
        </a:p>
      </xdr:txBody>
    </xdr:sp>
    <xdr:clientData/>
  </xdr:oneCellAnchor>
  <xdr:twoCellAnchor>
    <xdr:from>
      <xdr:col>38</xdr:col>
      <xdr:colOff>129348</xdr:colOff>
      <xdr:row>52</xdr:row>
      <xdr:rowOff>8283</xdr:rowOff>
    </xdr:from>
    <xdr:to>
      <xdr:col>39</xdr:col>
      <xdr:colOff>179043</xdr:colOff>
      <xdr:row>52</xdr:row>
      <xdr:rowOff>579783</xdr:rowOff>
    </xdr:to>
    <xdr:sp macro="" textlink="">
      <xdr:nvSpPr>
        <xdr:cNvPr id="28" name="正方形/長方形 27">
          <a:extLst>
            <a:ext uri="{FF2B5EF4-FFF2-40B4-BE49-F238E27FC236}">
              <a16:creationId xmlns:a16="http://schemas.microsoft.com/office/drawing/2014/main" id="{991869B9-64A1-4567-8E40-61BEDF30D316}"/>
            </a:ext>
          </a:extLst>
        </xdr:cNvPr>
        <xdr:cNvSpPr/>
      </xdr:nvSpPr>
      <xdr:spPr>
        <a:xfrm>
          <a:off x="7061891" y="12200283"/>
          <a:ext cx="231913" cy="571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89921</xdr:colOff>
      <xdr:row>175</xdr:row>
      <xdr:rowOff>161738</xdr:rowOff>
    </xdr:from>
    <xdr:to>
      <xdr:col>39</xdr:col>
      <xdr:colOff>187599</xdr:colOff>
      <xdr:row>176</xdr:row>
      <xdr:rowOff>590737</xdr:rowOff>
    </xdr:to>
    <xdr:sp macro="" textlink="">
      <xdr:nvSpPr>
        <xdr:cNvPr id="3" name="正方形/長方形 2">
          <a:extLst>
            <a:ext uri="{FF2B5EF4-FFF2-40B4-BE49-F238E27FC236}">
              <a16:creationId xmlns:a16="http://schemas.microsoft.com/office/drawing/2014/main" id="{80798EF7-4B26-416B-8B51-648F0F386C23}"/>
            </a:ext>
          </a:extLst>
        </xdr:cNvPr>
        <xdr:cNvSpPr/>
      </xdr:nvSpPr>
      <xdr:spPr>
        <a:xfrm>
          <a:off x="7621998" y="30597776"/>
          <a:ext cx="295505" cy="5975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136923</xdr:colOff>
      <xdr:row>264</xdr:row>
      <xdr:rowOff>23139</xdr:rowOff>
    </xdr:from>
    <xdr:to>
      <xdr:col>48</xdr:col>
      <xdr:colOff>1</xdr:colOff>
      <xdr:row>277</xdr:row>
      <xdr:rowOff>46937</xdr:rowOff>
    </xdr:to>
    <xdr:cxnSp macro="">
      <xdr:nvCxnSpPr>
        <xdr:cNvPr id="38" name="コネクタ: カギ線 37">
          <a:extLst>
            <a:ext uri="{FF2B5EF4-FFF2-40B4-BE49-F238E27FC236}">
              <a16:creationId xmlns:a16="http://schemas.microsoft.com/office/drawing/2014/main" id="{3A111343-7F52-4B3C-911D-120AE19AC0DB}"/>
            </a:ext>
          </a:extLst>
        </xdr:cNvPr>
        <xdr:cNvCxnSpPr>
          <a:stCxn id="25" idx="1"/>
          <a:endCxn id="77" idx="3"/>
        </xdr:cNvCxnSpPr>
      </xdr:nvCxnSpPr>
      <xdr:spPr>
        <a:xfrm rot="10800000" flipV="1">
          <a:off x="8286751" y="51541483"/>
          <a:ext cx="398859" cy="22681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136151</xdr:colOff>
      <xdr:row>269</xdr:row>
      <xdr:rowOff>21669</xdr:rowOff>
    </xdr:from>
    <xdr:to>
      <xdr:col>46</xdr:col>
      <xdr:colOff>154781</xdr:colOff>
      <xdr:row>269</xdr:row>
      <xdr:rowOff>21669</xdr:rowOff>
    </xdr:to>
    <xdr:cxnSp macro="">
      <xdr:nvCxnSpPr>
        <xdr:cNvPr id="130" name="直線矢印コネクタ 129">
          <a:extLst>
            <a:ext uri="{FF2B5EF4-FFF2-40B4-BE49-F238E27FC236}">
              <a16:creationId xmlns:a16="http://schemas.microsoft.com/office/drawing/2014/main" id="{C4ED95E2-C21D-4F79-A8D0-4DDEC064F048}"/>
            </a:ext>
          </a:extLst>
        </xdr:cNvPr>
        <xdr:cNvCxnSpPr>
          <a:endCxn id="76" idx="3"/>
        </xdr:cNvCxnSpPr>
      </xdr:nvCxnSpPr>
      <xdr:spPr>
        <a:xfrm flipH="1">
          <a:off x="8285979" y="52403216"/>
          <a:ext cx="197224"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57343</xdr:colOff>
      <xdr:row>268</xdr:row>
      <xdr:rowOff>27752</xdr:rowOff>
    </xdr:from>
    <xdr:to>
      <xdr:col>45</xdr:col>
      <xdr:colOff>141866</xdr:colOff>
      <xdr:row>270</xdr:row>
      <xdr:rowOff>33660</xdr:rowOff>
    </xdr:to>
    <xdr:sp macro="" textlink="">
      <xdr:nvSpPr>
        <xdr:cNvPr id="76" name="正方形/長方形 75">
          <a:extLst>
            <a:ext uri="{FF2B5EF4-FFF2-40B4-BE49-F238E27FC236}">
              <a16:creationId xmlns:a16="http://schemas.microsoft.com/office/drawing/2014/main" id="{E4F15701-81FD-49DD-87D7-4E125A161267}"/>
            </a:ext>
          </a:extLst>
        </xdr:cNvPr>
        <xdr:cNvSpPr/>
      </xdr:nvSpPr>
      <xdr:spPr>
        <a:xfrm>
          <a:off x="438343" y="51574811"/>
          <a:ext cx="7895023" cy="34208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58620</xdr:colOff>
      <xdr:row>276</xdr:row>
      <xdr:rowOff>35896</xdr:rowOff>
    </xdr:from>
    <xdr:to>
      <xdr:col>45</xdr:col>
      <xdr:colOff>136922</xdr:colOff>
      <xdr:row>278</xdr:row>
      <xdr:rowOff>57978</xdr:rowOff>
    </xdr:to>
    <xdr:sp macro="" textlink="">
      <xdr:nvSpPr>
        <xdr:cNvPr id="77" name="正方形/長方形 76">
          <a:extLst>
            <a:ext uri="{FF2B5EF4-FFF2-40B4-BE49-F238E27FC236}">
              <a16:creationId xmlns:a16="http://schemas.microsoft.com/office/drawing/2014/main" id="{68E893DB-7588-46D6-8D16-C782EC54ACBE}"/>
            </a:ext>
          </a:extLst>
        </xdr:cNvPr>
        <xdr:cNvSpPr/>
      </xdr:nvSpPr>
      <xdr:spPr>
        <a:xfrm>
          <a:off x="439620" y="53625927"/>
          <a:ext cx="7847130" cy="3673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93393</xdr:colOff>
      <xdr:row>306</xdr:row>
      <xdr:rowOff>27489</xdr:rowOff>
    </xdr:from>
    <xdr:to>
      <xdr:col>45</xdr:col>
      <xdr:colOff>139212</xdr:colOff>
      <xdr:row>308</xdr:row>
      <xdr:rowOff>41031</xdr:rowOff>
    </xdr:to>
    <xdr:sp macro="" textlink="">
      <xdr:nvSpPr>
        <xdr:cNvPr id="120" name="正方形/長方形 119">
          <a:extLst>
            <a:ext uri="{FF2B5EF4-FFF2-40B4-BE49-F238E27FC236}">
              <a16:creationId xmlns:a16="http://schemas.microsoft.com/office/drawing/2014/main" id="{DA4A6FAA-7F7D-4806-87D2-FD752F617A89}"/>
            </a:ext>
          </a:extLst>
        </xdr:cNvPr>
        <xdr:cNvSpPr/>
      </xdr:nvSpPr>
      <xdr:spPr>
        <a:xfrm>
          <a:off x="474393" y="57858893"/>
          <a:ext cx="8010184" cy="35058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139212</xdr:colOff>
      <xdr:row>293</xdr:row>
      <xdr:rowOff>3931</xdr:rowOff>
    </xdr:from>
    <xdr:to>
      <xdr:col>47</xdr:col>
      <xdr:colOff>131149</xdr:colOff>
      <xdr:row>307</xdr:row>
      <xdr:rowOff>34259</xdr:rowOff>
    </xdr:to>
    <xdr:cxnSp macro="">
      <xdr:nvCxnSpPr>
        <xdr:cNvPr id="133" name="コネクタ: カギ線 132">
          <a:extLst>
            <a:ext uri="{FF2B5EF4-FFF2-40B4-BE49-F238E27FC236}">
              <a16:creationId xmlns:a16="http://schemas.microsoft.com/office/drawing/2014/main" id="{2DBD31B5-CB4D-4B26-882B-1E108D064FF0}"/>
            </a:ext>
          </a:extLst>
        </xdr:cNvPr>
        <xdr:cNvCxnSpPr>
          <a:cxnSpLocks/>
          <a:stCxn id="63" idx="1"/>
          <a:endCxn id="120" idx="3"/>
        </xdr:cNvCxnSpPr>
      </xdr:nvCxnSpPr>
      <xdr:spPr>
        <a:xfrm rot="10800000" flipV="1">
          <a:off x="8484577" y="55644585"/>
          <a:ext cx="358284" cy="2389597"/>
        </a:xfrm>
        <a:prstGeom prst="bentConnector3">
          <a:avLst>
            <a:gd name="adj1" fmla="val 3398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72845</xdr:colOff>
      <xdr:row>390</xdr:row>
      <xdr:rowOff>95269</xdr:rowOff>
    </xdr:from>
    <xdr:ext cx="3960000" cy="692497"/>
    <xdr:sp macro="" textlink="">
      <xdr:nvSpPr>
        <xdr:cNvPr id="5" name="テキスト ボックス 4">
          <a:extLst>
            <a:ext uri="{FF2B5EF4-FFF2-40B4-BE49-F238E27FC236}">
              <a16:creationId xmlns:a16="http://schemas.microsoft.com/office/drawing/2014/main" id="{108E5381-E6AE-4795-91E5-570333409A9F}"/>
            </a:ext>
          </a:extLst>
        </xdr:cNvPr>
        <xdr:cNvSpPr txBox="1"/>
      </xdr:nvSpPr>
      <xdr:spPr>
        <a:xfrm>
          <a:off x="8229709" y="57695542"/>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20332</xdr:colOff>
      <xdr:row>346</xdr:row>
      <xdr:rowOff>150410</xdr:rowOff>
    </xdr:from>
    <xdr:to>
      <xdr:col>67</xdr:col>
      <xdr:colOff>132381</xdr:colOff>
      <xdr:row>346</xdr:row>
      <xdr:rowOff>150410</xdr:rowOff>
    </xdr:to>
    <xdr:cxnSp macro="">
      <xdr:nvCxnSpPr>
        <xdr:cNvPr id="6" name="直線コネクタ 5">
          <a:extLst>
            <a:ext uri="{FF2B5EF4-FFF2-40B4-BE49-F238E27FC236}">
              <a16:creationId xmlns:a16="http://schemas.microsoft.com/office/drawing/2014/main" id="{B3CECC25-9FC4-4281-8226-0D4C5D8F4AE1}"/>
            </a:ext>
          </a:extLst>
        </xdr:cNvPr>
        <xdr:cNvCxnSpPr/>
      </xdr:nvCxnSpPr>
      <xdr:spPr>
        <a:xfrm>
          <a:off x="210832" y="55482001"/>
          <a:ext cx="11542049"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133377</xdr:colOff>
      <xdr:row>382</xdr:row>
      <xdr:rowOff>120871</xdr:rowOff>
    </xdr:from>
    <xdr:ext cx="3960000" cy="1159292"/>
    <xdr:sp macro="" textlink="">
      <xdr:nvSpPr>
        <xdr:cNvPr id="11" name="四角形吹き出し 32">
          <a:extLst>
            <a:ext uri="{FF2B5EF4-FFF2-40B4-BE49-F238E27FC236}">
              <a16:creationId xmlns:a16="http://schemas.microsoft.com/office/drawing/2014/main" id="{1C3FFBB4-4AD0-4114-9166-0A094A5DAF82}"/>
            </a:ext>
          </a:extLst>
        </xdr:cNvPr>
        <xdr:cNvSpPr/>
      </xdr:nvSpPr>
      <xdr:spPr>
        <a:xfrm>
          <a:off x="8290241" y="56335689"/>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twoCellAnchor>
    <xdr:from>
      <xdr:col>2</xdr:col>
      <xdr:colOff>121020</xdr:colOff>
      <xdr:row>395</xdr:row>
      <xdr:rowOff>133185</xdr:rowOff>
    </xdr:from>
    <xdr:to>
      <xdr:col>44</xdr:col>
      <xdr:colOff>168519</xdr:colOff>
      <xdr:row>397</xdr:row>
      <xdr:rowOff>141572</xdr:rowOff>
    </xdr:to>
    <xdr:sp macro="" textlink="">
      <xdr:nvSpPr>
        <xdr:cNvPr id="13" name="正方形/長方形 12">
          <a:extLst>
            <a:ext uri="{FF2B5EF4-FFF2-40B4-BE49-F238E27FC236}">
              <a16:creationId xmlns:a16="http://schemas.microsoft.com/office/drawing/2014/main" id="{5AAE1C3E-59A1-4C35-83A6-1C722E040A34}"/>
            </a:ext>
          </a:extLst>
        </xdr:cNvPr>
        <xdr:cNvSpPr/>
      </xdr:nvSpPr>
      <xdr:spPr>
        <a:xfrm>
          <a:off x="502020" y="73050723"/>
          <a:ext cx="7828691" cy="3454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114944</xdr:colOff>
      <xdr:row>388</xdr:row>
      <xdr:rowOff>43961</xdr:rowOff>
    </xdr:from>
    <xdr:to>
      <xdr:col>44</xdr:col>
      <xdr:colOff>172330</xdr:colOff>
      <xdr:row>390</xdr:row>
      <xdr:rowOff>54102</xdr:rowOff>
    </xdr:to>
    <xdr:sp macro="" textlink="">
      <xdr:nvSpPr>
        <xdr:cNvPr id="15" name="正方形/長方形 14">
          <a:extLst>
            <a:ext uri="{FF2B5EF4-FFF2-40B4-BE49-F238E27FC236}">
              <a16:creationId xmlns:a16="http://schemas.microsoft.com/office/drawing/2014/main" id="{B53D9969-0250-4AA8-8DBE-1E2D3B5C4812}"/>
            </a:ext>
          </a:extLst>
        </xdr:cNvPr>
        <xdr:cNvSpPr/>
      </xdr:nvSpPr>
      <xdr:spPr>
        <a:xfrm>
          <a:off x="495944" y="71781865"/>
          <a:ext cx="7838578" cy="3471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168519</xdr:colOff>
      <xdr:row>386</xdr:row>
      <xdr:rowOff>28345</xdr:rowOff>
    </xdr:from>
    <xdr:to>
      <xdr:col>47</xdr:col>
      <xdr:colOff>129567</xdr:colOff>
      <xdr:row>396</xdr:row>
      <xdr:rowOff>137378</xdr:rowOff>
    </xdr:to>
    <xdr:cxnSp macro="">
      <xdr:nvCxnSpPr>
        <xdr:cNvPr id="16" name="コネクタ: カギ線 15">
          <a:extLst>
            <a:ext uri="{FF2B5EF4-FFF2-40B4-BE49-F238E27FC236}">
              <a16:creationId xmlns:a16="http://schemas.microsoft.com/office/drawing/2014/main" id="{B6087C83-044F-479E-A97B-BBAAE8F854A4}"/>
            </a:ext>
          </a:extLst>
        </xdr:cNvPr>
        <xdr:cNvCxnSpPr>
          <a:cxnSpLocks/>
          <a:stCxn id="11" idx="1"/>
          <a:endCxn id="13" idx="3"/>
        </xdr:cNvCxnSpPr>
      </xdr:nvCxnSpPr>
      <xdr:spPr>
        <a:xfrm rot="10800000" flipV="1">
          <a:off x="8330711" y="71429210"/>
          <a:ext cx="510568" cy="17942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168520</xdr:colOff>
      <xdr:row>389</xdr:row>
      <xdr:rowOff>50937</xdr:rowOff>
    </xdr:from>
    <xdr:to>
      <xdr:col>46</xdr:col>
      <xdr:colOff>56522</xdr:colOff>
      <xdr:row>389</xdr:row>
      <xdr:rowOff>50937</xdr:rowOff>
    </xdr:to>
    <xdr:cxnSp macro="">
      <xdr:nvCxnSpPr>
        <xdr:cNvPr id="18" name="直線矢印コネクタ 17">
          <a:extLst>
            <a:ext uri="{FF2B5EF4-FFF2-40B4-BE49-F238E27FC236}">
              <a16:creationId xmlns:a16="http://schemas.microsoft.com/office/drawing/2014/main" id="{EFB8DDD6-8F59-4877-BF92-1F2545669E97}"/>
            </a:ext>
          </a:extLst>
        </xdr:cNvPr>
        <xdr:cNvCxnSpPr>
          <a:endCxn id="15" idx="3"/>
        </xdr:cNvCxnSpPr>
      </xdr:nvCxnSpPr>
      <xdr:spPr>
        <a:xfrm flipH="1" flipV="1">
          <a:off x="8330712" y="71957360"/>
          <a:ext cx="254348"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152897</xdr:colOff>
      <xdr:row>329</xdr:row>
      <xdr:rowOff>87884</xdr:rowOff>
    </xdr:from>
    <xdr:ext cx="3960000" cy="392415"/>
    <xdr:sp macro="" textlink="">
      <xdr:nvSpPr>
        <xdr:cNvPr id="21" name="テキスト ボックス 20">
          <a:extLst>
            <a:ext uri="{FF2B5EF4-FFF2-40B4-BE49-F238E27FC236}">
              <a16:creationId xmlns:a16="http://schemas.microsoft.com/office/drawing/2014/main" id="{778E29F3-D6DF-4F02-9FB1-E1F3F7143C38}"/>
            </a:ext>
          </a:extLst>
        </xdr:cNvPr>
        <xdr:cNvSpPr txBox="1"/>
      </xdr:nvSpPr>
      <xdr:spPr>
        <a:xfrm>
          <a:off x="9573122" y="54237509"/>
          <a:ext cx="39600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①　</a:t>
          </a:r>
          <a:endParaRPr kumimoji="1" lang="en-US" altLang="ja-JP" sz="1800" b="1">
            <a:solidFill>
              <a:srgbClr val="FF0000"/>
            </a:solidFill>
            <a:latin typeface="+mn-ea"/>
            <a:ea typeface="+mn-ea"/>
          </a:endParaRPr>
        </a:p>
      </xdr:txBody>
    </xdr:sp>
    <xdr:clientData/>
  </xdr:oneCellAnchor>
  <xdr:oneCellAnchor>
    <xdr:from>
      <xdr:col>48</xdr:col>
      <xdr:colOff>571</xdr:colOff>
      <xdr:row>318</xdr:row>
      <xdr:rowOff>68027</xdr:rowOff>
    </xdr:from>
    <xdr:ext cx="3960000" cy="1704975"/>
    <xdr:sp macro="" textlink="">
      <xdr:nvSpPr>
        <xdr:cNvPr id="23" name="四角形吹き出し 34">
          <a:extLst>
            <a:ext uri="{FF2B5EF4-FFF2-40B4-BE49-F238E27FC236}">
              <a16:creationId xmlns:a16="http://schemas.microsoft.com/office/drawing/2014/main" id="{6476273E-0D6A-4575-877B-60CA819CD56B}"/>
            </a:ext>
          </a:extLst>
        </xdr:cNvPr>
        <xdr:cNvSpPr/>
      </xdr:nvSpPr>
      <xdr:spPr>
        <a:xfrm>
          <a:off x="8330616" y="52282345"/>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31</xdr:col>
      <xdr:colOff>39333</xdr:colOff>
      <xdr:row>334</xdr:row>
      <xdr:rowOff>18986</xdr:rowOff>
    </xdr:from>
    <xdr:to>
      <xdr:col>45</xdr:col>
      <xdr:colOff>126462</xdr:colOff>
      <xdr:row>340</xdr:row>
      <xdr:rowOff>80596</xdr:rowOff>
    </xdr:to>
    <xdr:sp macro="" textlink="">
      <xdr:nvSpPr>
        <xdr:cNvPr id="26" name="正方形/長方形 25">
          <a:extLst>
            <a:ext uri="{FF2B5EF4-FFF2-40B4-BE49-F238E27FC236}">
              <a16:creationId xmlns:a16="http://schemas.microsoft.com/office/drawing/2014/main" id="{DE845A84-4604-4B88-8022-02594705DA4E}"/>
            </a:ext>
          </a:extLst>
        </xdr:cNvPr>
        <xdr:cNvSpPr/>
      </xdr:nvSpPr>
      <xdr:spPr>
        <a:xfrm>
          <a:off x="5820275" y="62568928"/>
          <a:ext cx="2651552" cy="10727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126463</xdr:colOff>
      <xdr:row>323</xdr:row>
      <xdr:rowOff>76014</xdr:rowOff>
    </xdr:from>
    <xdr:to>
      <xdr:col>48</xdr:col>
      <xdr:colOff>572</xdr:colOff>
      <xdr:row>337</xdr:row>
      <xdr:rowOff>49791</xdr:rowOff>
    </xdr:to>
    <xdr:cxnSp macro="">
      <xdr:nvCxnSpPr>
        <xdr:cNvPr id="27" name="コネクタ: カギ線 26">
          <a:extLst>
            <a:ext uri="{FF2B5EF4-FFF2-40B4-BE49-F238E27FC236}">
              <a16:creationId xmlns:a16="http://schemas.microsoft.com/office/drawing/2014/main" id="{2F3872F1-7907-4E4F-B762-AEF3D39C5F67}"/>
            </a:ext>
          </a:extLst>
        </xdr:cNvPr>
        <xdr:cNvCxnSpPr>
          <a:cxnSpLocks/>
          <a:stCxn id="23" idx="1"/>
          <a:endCxn id="26" idx="3"/>
        </xdr:cNvCxnSpPr>
      </xdr:nvCxnSpPr>
      <xdr:spPr>
        <a:xfrm rot="10800000" flipV="1">
          <a:off x="8471828" y="60772245"/>
          <a:ext cx="423629" cy="2333046"/>
        </a:xfrm>
        <a:prstGeom prst="bentConnector3">
          <a:avLst>
            <a:gd name="adj1" fmla="val 39529"/>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37708</xdr:colOff>
      <xdr:row>404</xdr:row>
      <xdr:rowOff>60955</xdr:rowOff>
    </xdr:from>
    <xdr:to>
      <xdr:col>67</xdr:col>
      <xdr:colOff>173637</xdr:colOff>
      <xdr:row>404</xdr:row>
      <xdr:rowOff>60955</xdr:rowOff>
    </xdr:to>
    <xdr:cxnSp macro="">
      <xdr:nvCxnSpPr>
        <xdr:cNvPr id="30" name="直線コネクタ 29">
          <a:extLst>
            <a:ext uri="{FF2B5EF4-FFF2-40B4-BE49-F238E27FC236}">
              <a16:creationId xmlns:a16="http://schemas.microsoft.com/office/drawing/2014/main" id="{123D1AC4-28B8-4232-A51B-AFBA42D2F34D}"/>
            </a:ext>
          </a:extLst>
        </xdr:cNvPr>
        <xdr:cNvCxnSpPr/>
      </xdr:nvCxnSpPr>
      <xdr:spPr>
        <a:xfrm>
          <a:off x="236491" y="76153281"/>
          <a:ext cx="1223682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167963</xdr:colOff>
      <xdr:row>415</xdr:row>
      <xdr:rowOff>32874</xdr:rowOff>
    </xdr:from>
    <xdr:ext cx="4140454" cy="1292662"/>
    <xdr:sp macro="" textlink="">
      <xdr:nvSpPr>
        <xdr:cNvPr id="35" name="テキスト ボックス 34">
          <a:extLst>
            <a:ext uri="{FF2B5EF4-FFF2-40B4-BE49-F238E27FC236}">
              <a16:creationId xmlns:a16="http://schemas.microsoft.com/office/drawing/2014/main" id="{201C30F0-1F41-4DE6-B3A6-B01584810DD9}"/>
            </a:ext>
          </a:extLst>
        </xdr:cNvPr>
        <xdr:cNvSpPr txBox="1"/>
      </xdr:nvSpPr>
      <xdr:spPr>
        <a:xfrm>
          <a:off x="8823289" y="78038483"/>
          <a:ext cx="414045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補助金が有る場合のＦ「リース料金</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支払額合計」から、補助金相当分</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の減額がされていることが確認でき</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ません。</a:t>
          </a:r>
        </a:p>
      </xdr:txBody>
    </xdr:sp>
    <xdr:clientData/>
  </xdr:oneCellAnchor>
  <xdr:oneCellAnchor>
    <xdr:from>
      <xdr:col>47</xdr:col>
      <xdr:colOff>134638</xdr:colOff>
      <xdr:row>410</xdr:row>
      <xdr:rowOff>60039</xdr:rowOff>
    </xdr:from>
    <xdr:ext cx="4071107" cy="673505"/>
    <xdr:sp macro="" textlink="">
      <xdr:nvSpPr>
        <xdr:cNvPr id="36" name="四角形吹き出し 34">
          <a:extLst>
            <a:ext uri="{FF2B5EF4-FFF2-40B4-BE49-F238E27FC236}">
              <a16:creationId xmlns:a16="http://schemas.microsoft.com/office/drawing/2014/main" id="{D22A25B9-A842-4B50-925B-823D10FF0B30}"/>
            </a:ext>
          </a:extLst>
        </xdr:cNvPr>
        <xdr:cNvSpPr/>
      </xdr:nvSpPr>
      <xdr:spPr>
        <a:xfrm>
          <a:off x="8789964" y="77195974"/>
          <a:ext cx="4071107" cy="673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2</xdr:col>
      <xdr:colOff>93194</xdr:colOff>
      <xdr:row>420</xdr:row>
      <xdr:rowOff>152447</xdr:rowOff>
    </xdr:from>
    <xdr:to>
      <xdr:col>44</xdr:col>
      <xdr:colOff>139212</xdr:colOff>
      <xdr:row>423</xdr:row>
      <xdr:rowOff>0</xdr:rowOff>
    </xdr:to>
    <xdr:sp macro="" textlink="">
      <xdr:nvSpPr>
        <xdr:cNvPr id="37" name="正方形/長方形 36">
          <a:extLst>
            <a:ext uri="{FF2B5EF4-FFF2-40B4-BE49-F238E27FC236}">
              <a16:creationId xmlns:a16="http://schemas.microsoft.com/office/drawing/2014/main" id="{10BF3963-542A-436D-9F61-D95B1E6A4430}"/>
            </a:ext>
          </a:extLst>
        </xdr:cNvPr>
        <xdr:cNvSpPr>
          <a:spLocks/>
        </xdr:cNvSpPr>
      </xdr:nvSpPr>
      <xdr:spPr>
        <a:xfrm>
          <a:off x="474194" y="77282966"/>
          <a:ext cx="7827210" cy="3531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139212</xdr:colOff>
      <xdr:row>412</xdr:row>
      <xdr:rowOff>55943</xdr:rowOff>
    </xdr:from>
    <xdr:to>
      <xdr:col>47</xdr:col>
      <xdr:colOff>130828</xdr:colOff>
      <xdr:row>421</xdr:row>
      <xdr:rowOff>160483</xdr:rowOff>
    </xdr:to>
    <xdr:cxnSp macro="">
      <xdr:nvCxnSpPr>
        <xdr:cNvPr id="39" name="コネクタ: カギ線 38">
          <a:extLst>
            <a:ext uri="{FF2B5EF4-FFF2-40B4-BE49-F238E27FC236}">
              <a16:creationId xmlns:a16="http://schemas.microsoft.com/office/drawing/2014/main" id="{E66029D4-D3E6-4A3F-973C-74340ADF219B}"/>
            </a:ext>
          </a:extLst>
        </xdr:cNvPr>
        <xdr:cNvCxnSpPr>
          <a:cxnSpLocks/>
          <a:stCxn id="36" idx="1"/>
          <a:endCxn id="37" idx="3"/>
        </xdr:cNvCxnSpPr>
      </xdr:nvCxnSpPr>
      <xdr:spPr>
        <a:xfrm rot="10800000" flipV="1">
          <a:off x="8301404" y="75838308"/>
          <a:ext cx="541136" cy="1621213"/>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11207</xdr:colOff>
      <xdr:row>2</xdr:row>
      <xdr:rowOff>89651</xdr:rowOff>
    </xdr:from>
    <xdr:to>
      <xdr:col>59</xdr:col>
      <xdr:colOff>54283</xdr:colOff>
      <xdr:row>8</xdr:row>
      <xdr:rowOff>208677</xdr:rowOff>
    </xdr:to>
    <xdr:pic>
      <xdr:nvPicPr>
        <xdr:cNvPr id="34" name="図 33">
          <a:extLst>
            <a:ext uri="{FF2B5EF4-FFF2-40B4-BE49-F238E27FC236}">
              <a16:creationId xmlns:a16="http://schemas.microsoft.com/office/drawing/2014/main" id="{5F3CEE35-13BB-4018-83C4-7DF948415EDD}"/>
            </a:ext>
          </a:extLst>
        </xdr:cNvPr>
        <xdr:cNvPicPr>
          <a:picLocks noChangeAspect="1"/>
        </xdr:cNvPicPr>
      </xdr:nvPicPr>
      <xdr:blipFill>
        <a:blip xmlns:r="http://schemas.openxmlformats.org/officeDocument/2006/relationships" r:embed="rId7"/>
        <a:stretch>
          <a:fillRect/>
        </a:stretch>
      </xdr:blipFill>
      <xdr:spPr>
        <a:xfrm>
          <a:off x="638736" y="616327"/>
          <a:ext cx="11516009" cy="1745374"/>
        </a:xfrm>
        <a:prstGeom prst="rect">
          <a:avLst/>
        </a:prstGeom>
      </xdr:spPr>
    </xdr:pic>
    <xdr:clientData/>
  </xdr:twoCellAnchor>
  <xdr:twoCellAnchor editAs="oneCell">
    <xdr:from>
      <xdr:col>3</xdr:col>
      <xdr:colOff>14362</xdr:colOff>
      <xdr:row>7</xdr:row>
      <xdr:rowOff>129239</xdr:rowOff>
    </xdr:from>
    <xdr:to>
      <xdr:col>58</xdr:col>
      <xdr:colOff>3054</xdr:colOff>
      <xdr:row>11</xdr:row>
      <xdr:rowOff>192740</xdr:rowOff>
    </xdr:to>
    <xdr:pic>
      <xdr:nvPicPr>
        <xdr:cNvPr id="41" name="図 40">
          <a:extLst>
            <a:ext uri="{FF2B5EF4-FFF2-40B4-BE49-F238E27FC236}">
              <a16:creationId xmlns:a16="http://schemas.microsoft.com/office/drawing/2014/main" id="{9A7AE7DF-5E0C-4652-B843-0537574D30F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41891" y="2000621"/>
          <a:ext cx="11241554" cy="113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375</xdr:row>
      <xdr:rowOff>17059</xdr:rowOff>
    </xdr:from>
    <xdr:to>
      <xdr:col>68</xdr:col>
      <xdr:colOff>47067</xdr:colOff>
      <xdr:row>375</xdr:row>
      <xdr:rowOff>17059</xdr:rowOff>
    </xdr:to>
    <xdr:cxnSp macro="">
      <xdr:nvCxnSpPr>
        <xdr:cNvPr id="32" name="直線コネクタ 31">
          <a:extLst>
            <a:ext uri="{FF2B5EF4-FFF2-40B4-BE49-F238E27FC236}">
              <a16:creationId xmlns:a16="http://schemas.microsoft.com/office/drawing/2014/main" id="{7E7E027C-21EC-41C3-AFC1-CE7D69FD2D5F}"/>
            </a:ext>
          </a:extLst>
        </xdr:cNvPr>
        <xdr:cNvCxnSpPr/>
      </xdr:nvCxnSpPr>
      <xdr:spPr>
        <a:xfrm>
          <a:off x="314325" y="70340134"/>
          <a:ext cx="12143817"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124322</xdr:colOff>
      <xdr:row>360</xdr:row>
      <xdr:rowOff>87884</xdr:rowOff>
    </xdr:from>
    <xdr:ext cx="3885703" cy="392415"/>
    <xdr:sp macro="" textlink="">
      <xdr:nvSpPr>
        <xdr:cNvPr id="43" name="テキスト ボックス 42">
          <a:extLst>
            <a:ext uri="{FF2B5EF4-FFF2-40B4-BE49-F238E27FC236}">
              <a16:creationId xmlns:a16="http://schemas.microsoft.com/office/drawing/2014/main" id="{0A507382-ACDD-41D2-B4A0-D18C54DC19F0}"/>
            </a:ext>
          </a:extLst>
        </xdr:cNvPr>
        <xdr:cNvSpPr txBox="1"/>
      </xdr:nvSpPr>
      <xdr:spPr>
        <a:xfrm>
          <a:off x="9544547" y="57837959"/>
          <a:ext cx="388570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②　</a:t>
          </a:r>
          <a:endParaRPr kumimoji="1" lang="en-US" altLang="ja-JP" sz="1800" b="1">
            <a:solidFill>
              <a:srgbClr val="FF0000"/>
            </a:solidFill>
            <a:latin typeface="+mn-ea"/>
            <a:ea typeface="+mn-ea"/>
          </a:endParaRPr>
        </a:p>
      </xdr:txBody>
    </xdr:sp>
    <xdr:clientData/>
  </xdr:oneCellAnchor>
  <xdr:oneCellAnchor>
    <xdr:from>
      <xdr:col>48</xdr:col>
      <xdr:colOff>571</xdr:colOff>
      <xdr:row>349</xdr:row>
      <xdr:rowOff>68027</xdr:rowOff>
    </xdr:from>
    <xdr:ext cx="3960000" cy="1704975"/>
    <xdr:sp macro="" textlink="">
      <xdr:nvSpPr>
        <xdr:cNvPr id="44" name="四角形吹き出し 34">
          <a:extLst>
            <a:ext uri="{FF2B5EF4-FFF2-40B4-BE49-F238E27FC236}">
              <a16:creationId xmlns:a16="http://schemas.microsoft.com/office/drawing/2014/main" id="{996C1A44-320D-47DC-8AA3-23342C30554D}"/>
            </a:ext>
          </a:extLst>
        </xdr:cNvPr>
        <xdr:cNvSpPr/>
      </xdr:nvSpPr>
      <xdr:spPr>
        <a:xfrm>
          <a:off x="9704865" y="51895233"/>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14</xdr:col>
      <xdr:colOff>198196</xdr:colOff>
      <xdr:row>364</xdr:row>
      <xdr:rowOff>89095</xdr:rowOff>
    </xdr:from>
    <xdr:to>
      <xdr:col>28</xdr:col>
      <xdr:colOff>172329</xdr:colOff>
      <xdr:row>370</xdr:row>
      <xdr:rowOff>117230</xdr:rowOff>
    </xdr:to>
    <xdr:sp macro="" textlink="">
      <xdr:nvSpPr>
        <xdr:cNvPr id="45" name="正方形/長方形 44">
          <a:extLst>
            <a:ext uri="{FF2B5EF4-FFF2-40B4-BE49-F238E27FC236}">
              <a16:creationId xmlns:a16="http://schemas.microsoft.com/office/drawing/2014/main" id="{63500B20-12EA-4FE3-8F3B-5EF6801048FB}"/>
            </a:ext>
          </a:extLst>
        </xdr:cNvPr>
        <xdr:cNvSpPr/>
      </xdr:nvSpPr>
      <xdr:spPr>
        <a:xfrm>
          <a:off x="2777273" y="67694614"/>
          <a:ext cx="2626479" cy="10392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139397</xdr:colOff>
      <xdr:row>354</xdr:row>
      <xdr:rowOff>50096</xdr:rowOff>
    </xdr:from>
    <xdr:to>
      <xdr:col>48</xdr:col>
      <xdr:colOff>572</xdr:colOff>
      <xdr:row>364</xdr:row>
      <xdr:rowOff>92904</xdr:rowOff>
    </xdr:to>
    <xdr:cxnSp macro="">
      <xdr:nvCxnSpPr>
        <xdr:cNvPr id="46" name="コネクタ: カギ線 45">
          <a:extLst>
            <a:ext uri="{FF2B5EF4-FFF2-40B4-BE49-F238E27FC236}">
              <a16:creationId xmlns:a16="http://schemas.microsoft.com/office/drawing/2014/main" id="{5E15CEB8-ACC7-498F-BEDA-12DBAC03D2A9}"/>
            </a:ext>
          </a:extLst>
        </xdr:cNvPr>
        <xdr:cNvCxnSpPr>
          <a:cxnSpLocks/>
          <a:stCxn id="44" idx="1"/>
          <a:endCxn id="45" idx="0"/>
        </xdr:cNvCxnSpPr>
      </xdr:nvCxnSpPr>
      <xdr:spPr>
        <a:xfrm rot="10800000" flipV="1">
          <a:off x="4088609" y="65970423"/>
          <a:ext cx="4806848" cy="1728000"/>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124322</xdr:colOff>
      <xdr:row>360</xdr:row>
      <xdr:rowOff>87884</xdr:rowOff>
    </xdr:from>
    <xdr:ext cx="3295153" cy="992579"/>
    <xdr:sp macro="" textlink="">
      <xdr:nvSpPr>
        <xdr:cNvPr id="79" name="テキスト ボックス 78">
          <a:extLst>
            <a:ext uri="{FF2B5EF4-FFF2-40B4-BE49-F238E27FC236}">
              <a16:creationId xmlns:a16="http://schemas.microsoft.com/office/drawing/2014/main" id="{F66D4C59-40A3-4B96-B8B9-F4C6705947B6}"/>
            </a:ext>
          </a:extLst>
        </xdr:cNvPr>
        <xdr:cNvSpPr txBox="1"/>
      </xdr:nvSpPr>
      <xdr:spPr>
        <a:xfrm>
          <a:off x="10344647" y="57837959"/>
          <a:ext cx="3295153"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補助金が無い場合の初回リース契約期間のリース料金支払額合計と一致しません。</a:t>
          </a:r>
        </a:p>
      </xdr:txBody>
    </xdr:sp>
    <xdr:clientData/>
  </xdr:oneCellAnchor>
  <xdr:oneCellAnchor>
    <xdr:from>
      <xdr:col>51</xdr:col>
      <xdr:colOff>133350</xdr:colOff>
      <xdr:row>329</xdr:row>
      <xdr:rowOff>87884</xdr:rowOff>
    </xdr:from>
    <xdr:ext cx="3341372" cy="992579"/>
    <xdr:sp macro="" textlink="">
      <xdr:nvSpPr>
        <xdr:cNvPr id="82" name="テキスト ボックス 81">
          <a:extLst>
            <a:ext uri="{FF2B5EF4-FFF2-40B4-BE49-F238E27FC236}">
              <a16:creationId xmlns:a16="http://schemas.microsoft.com/office/drawing/2014/main" id="{ED9EF0F8-432E-4C3B-8BAF-374ED43C4C37}"/>
            </a:ext>
          </a:extLst>
        </xdr:cNvPr>
        <xdr:cNvSpPr txBox="1"/>
      </xdr:nvSpPr>
      <xdr:spPr>
        <a:xfrm>
          <a:off x="10353675" y="54237509"/>
          <a:ext cx="3341372"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補助金が有る場合の初回リース契約期間のリース料金支払額合計と一致しません。</a:t>
          </a:r>
          <a:endParaRPr kumimoji="1" lang="en-US" altLang="ja-JP" sz="1800" b="1">
            <a:solidFill>
              <a:srgbClr val="FF0000"/>
            </a:solidFill>
            <a:latin typeface="+mn-ea"/>
            <a:ea typeface="+mn-ea"/>
          </a:endParaRPr>
        </a:p>
      </xdr:txBody>
    </xdr:sp>
    <xdr:clientData/>
  </xdr:oneCellAnchor>
  <xdr:twoCellAnchor>
    <xdr:from>
      <xdr:col>58</xdr:col>
      <xdr:colOff>173010</xdr:colOff>
      <xdr:row>122</xdr:row>
      <xdr:rowOff>117418</xdr:rowOff>
    </xdr:from>
    <xdr:to>
      <xdr:col>63</xdr:col>
      <xdr:colOff>54034</xdr:colOff>
      <xdr:row>125</xdr:row>
      <xdr:rowOff>190500</xdr:rowOff>
    </xdr:to>
    <xdr:sp macro="" textlink="">
      <xdr:nvSpPr>
        <xdr:cNvPr id="54" name="正方形/長方形 53">
          <a:extLst>
            <a:ext uri="{FF2B5EF4-FFF2-40B4-BE49-F238E27FC236}">
              <a16:creationId xmlns:a16="http://schemas.microsoft.com/office/drawing/2014/main" id="{F0E457A8-5737-08D8-C8D4-E9D2CDF3CE15}"/>
            </a:ext>
          </a:extLst>
        </xdr:cNvPr>
        <xdr:cNvSpPr/>
      </xdr:nvSpPr>
      <xdr:spPr>
        <a:xfrm>
          <a:off x="10356101" y="23929918"/>
          <a:ext cx="746933" cy="8177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54805</xdr:colOff>
      <xdr:row>130</xdr:row>
      <xdr:rowOff>110834</xdr:rowOff>
    </xdr:from>
    <xdr:to>
      <xdr:col>64</xdr:col>
      <xdr:colOff>102577</xdr:colOff>
      <xdr:row>136</xdr:row>
      <xdr:rowOff>53570</xdr:rowOff>
    </xdr:to>
    <xdr:sp macro="" textlink="">
      <xdr:nvSpPr>
        <xdr:cNvPr id="58" name="正方形/長方形 57">
          <a:extLst>
            <a:ext uri="{FF2B5EF4-FFF2-40B4-BE49-F238E27FC236}">
              <a16:creationId xmlns:a16="http://schemas.microsoft.com/office/drawing/2014/main" id="{D63822E6-F642-4D55-9125-C466168E0A7E}"/>
            </a:ext>
          </a:extLst>
        </xdr:cNvPr>
        <xdr:cNvSpPr/>
      </xdr:nvSpPr>
      <xdr:spPr>
        <a:xfrm>
          <a:off x="5974959" y="26018834"/>
          <a:ext cx="5499003" cy="134950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62</xdr:col>
      <xdr:colOff>3060</xdr:colOff>
      <xdr:row>112</xdr:row>
      <xdr:rowOff>140160</xdr:rowOff>
    </xdr:from>
    <xdr:to>
      <xdr:col>67</xdr:col>
      <xdr:colOff>44971</xdr:colOff>
      <xdr:row>121</xdr:row>
      <xdr:rowOff>56517</xdr:rowOff>
    </xdr:to>
    <xdr:cxnSp macro="">
      <xdr:nvCxnSpPr>
        <xdr:cNvPr id="72" name="コネクタ: カギ線 71">
          <a:extLst>
            <a:ext uri="{FF2B5EF4-FFF2-40B4-BE49-F238E27FC236}">
              <a16:creationId xmlns:a16="http://schemas.microsoft.com/office/drawing/2014/main" id="{02BF5B30-B0DA-4116-86B5-C7C5921D2A22}"/>
            </a:ext>
          </a:extLst>
        </xdr:cNvPr>
        <xdr:cNvCxnSpPr>
          <a:cxnSpLocks/>
          <a:endCxn id="116" idx="3"/>
        </xdr:cNvCxnSpPr>
      </xdr:nvCxnSpPr>
      <xdr:spPr>
        <a:xfrm rot="5400000">
          <a:off x="10911637" y="22975483"/>
          <a:ext cx="1440357" cy="93091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100263</xdr:colOff>
      <xdr:row>120</xdr:row>
      <xdr:rowOff>83552</xdr:rowOff>
    </xdr:from>
    <xdr:to>
      <xdr:col>58</xdr:col>
      <xdr:colOff>155172</xdr:colOff>
      <xdr:row>123</xdr:row>
      <xdr:rowOff>78262</xdr:rowOff>
    </xdr:to>
    <xdr:cxnSp macro="">
      <xdr:nvCxnSpPr>
        <xdr:cNvPr id="107" name="コネクタ: カギ線 106">
          <a:extLst>
            <a:ext uri="{FF2B5EF4-FFF2-40B4-BE49-F238E27FC236}">
              <a16:creationId xmlns:a16="http://schemas.microsoft.com/office/drawing/2014/main" id="{771D1433-0B24-A554-B43C-306AED794BE5}"/>
            </a:ext>
          </a:extLst>
        </xdr:cNvPr>
        <xdr:cNvCxnSpPr>
          <a:cxnSpLocks/>
          <a:endCxn id="137" idx="1"/>
        </xdr:cNvCxnSpPr>
      </xdr:nvCxnSpPr>
      <xdr:spPr>
        <a:xfrm>
          <a:off x="5547895" y="23160789"/>
          <a:ext cx="5385566" cy="596289"/>
        </a:xfrm>
        <a:prstGeom prst="bentConnector3">
          <a:avLst>
            <a:gd name="adj1" fmla="val 38218"/>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430</xdr:colOff>
      <xdr:row>118</xdr:row>
      <xdr:rowOff>8750</xdr:rowOff>
    </xdr:from>
    <xdr:ext cx="5831801" cy="1026066"/>
    <xdr:sp macro="" textlink="">
      <xdr:nvSpPr>
        <xdr:cNvPr id="42" name="四角形吹き出し 9">
          <a:extLst>
            <a:ext uri="{FF2B5EF4-FFF2-40B4-BE49-F238E27FC236}">
              <a16:creationId xmlns:a16="http://schemas.microsoft.com/office/drawing/2014/main" id="{D96F90EB-8DC5-6180-E980-F99F9563E023}"/>
            </a:ext>
          </a:extLst>
        </xdr:cNvPr>
        <xdr:cNvSpPr/>
      </xdr:nvSpPr>
      <xdr:spPr>
        <a:xfrm>
          <a:off x="376726" y="23362639"/>
          <a:ext cx="5831801" cy="10260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effectLst/>
              <a:latin typeface="+mn-lt"/>
              <a:ea typeface="+mn-ea"/>
              <a:cs typeface="+mn-cs"/>
            </a:rPr>
            <a:t>リース契約書内容を確認し、「補助金が無い場合」の記載内容が異なる場合（記載がない場合も含む）は、設備使用者がチェックを入れてください。</a:t>
          </a:r>
        </a:p>
      </xdr:txBody>
    </xdr:sp>
    <xdr:clientData/>
  </xdr:oneCellAnchor>
  <xdr:oneCellAnchor>
    <xdr:from>
      <xdr:col>60</xdr:col>
      <xdr:colOff>82519</xdr:colOff>
      <xdr:row>119</xdr:row>
      <xdr:rowOff>63962</xdr:rowOff>
    </xdr:from>
    <xdr:ext cx="270713" cy="681647"/>
    <xdr:sp macro="" textlink="">
      <xdr:nvSpPr>
        <xdr:cNvPr id="116" name="四角形吹き出し 10">
          <a:extLst>
            <a:ext uri="{FF2B5EF4-FFF2-40B4-BE49-F238E27FC236}">
              <a16:creationId xmlns:a16="http://schemas.microsoft.com/office/drawing/2014/main" id="{8C8731E1-A1A5-82C1-899B-74D94FDAD6B4}"/>
            </a:ext>
          </a:extLst>
        </xdr:cNvPr>
        <xdr:cNvSpPr/>
      </xdr:nvSpPr>
      <xdr:spPr>
        <a:xfrm>
          <a:off x="10890219" y="23812962"/>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oneCellAnchor>
    <xdr:from>
      <xdr:col>56</xdr:col>
      <xdr:colOff>160681</xdr:colOff>
      <xdr:row>110</xdr:row>
      <xdr:rowOff>26229</xdr:rowOff>
    </xdr:from>
    <xdr:ext cx="2391300" cy="861331"/>
    <xdr:sp macro="" textlink="">
      <xdr:nvSpPr>
        <xdr:cNvPr id="87" name="四角形吹き出し 10">
          <a:extLst>
            <a:ext uri="{FF2B5EF4-FFF2-40B4-BE49-F238E27FC236}">
              <a16:creationId xmlns:a16="http://schemas.microsoft.com/office/drawing/2014/main" id="{4334D3C9-E2CD-40FB-9AD3-280FB4E9AE32}"/>
            </a:ext>
          </a:extLst>
        </xdr:cNvPr>
        <xdr:cNvSpPr/>
      </xdr:nvSpPr>
      <xdr:spPr>
        <a:xfrm>
          <a:off x="10350634" y="22023587"/>
          <a:ext cx="2391300" cy="86133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r>
            <a:rPr kumimoji="1" lang="ja-JP" altLang="ja-JP" sz="1600">
              <a:solidFill>
                <a:srgbClr val="FF0000"/>
              </a:solidFill>
              <a:latin typeface="+mn-lt"/>
              <a:ea typeface="+mn-ea"/>
              <a:cs typeface="+mn-cs"/>
            </a:rPr>
            <a:t>担当者名が入っていることを確認してください。</a:t>
          </a:r>
        </a:p>
      </xdr:txBody>
    </xdr:sp>
    <xdr:clientData/>
  </xdr:oneCellAnchor>
  <xdr:oneCellAnchor>
    <xdr:from>
      <xdr:col>58</xdr:col>
      <xdr:colOff>155172</xdr:colOff>
      <xdr:row>121</xdr:row>
      <xdr:rowOff>168102</xdr:rowOff>
    </xdr:from>
    <xdr:ext cx="270713" cy="681647"/>
    <xdr:sp macro="" textlink="">
      <xdr:nvSpPr>
        <xdr:cNvPr id="137" name="四角形吹き出し 10">
          <a:extLst>
            <a:ext uri="{FF2B5EF4-FFF2-40B4-BE49-F238E27FC236}">
              <a16:creationId xmlns:a16="http://schemas.microsoft.com/office/drawing/2014/main" id="{67164140-24F9-D6F5-98F8-D49D554130A8}"/>
            </a:ext>
          </a:extLst>
        </xdr:cNvPr>
        <xdr:cNvSpPr/>
      </xdr:nvSpPr>
      <xdr:spPr>
        <a:xfrm>
          <a:off x="10704559" y="24322064"/>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twoCellAnchor>
    <xdr:from>
      <xdr:col>64</xdr:col>
      <xdr:colOff>98767</xdr:colOff>
      <xdr:row>127</xdr:row>
      <xdr:rowOff>240034</xdr:rowOff>
    </xdr:from>
    <xdr:to>
      <xdr:col>67</xdr:col>
      <xdr:colOff>170813</xdr:colOff>
      <xdr:row>133</xdr:row>
      <xdr:rowOff>24418</xdr:rowOff>
    </xdr:to>
    <xdr:cxnSp macro="">
      <xdr:nvCxnSpPr>
        <xdr:cNvPr id="143" name="コネクタ: カギ線 142">
          <a:extLst>
            <a:ext uri="{FF2B5EF4-FFF2-40B4-BE49-F238E27FC236}">
              <a16:creationId xmlns:a16="http://schemas.microsoft.com/office/drawing/2014/main" id="{85EFAE04-93E4-F344-0CC8-5A54F00889E2}"/>
            </a:ext>
          </a:extLst>
        </xdr:cNvPr>
        <xdr:cNvCxnSpPr>
          <a:cxnSpLocks/>
        </xdr:cNvCxnSpPr>
      </xdr:nvCxnSpPr>
      <xdr:spPr>
        <a:xfrm rot="5400000">
          <a:off x="11109036" y="25758140"/>
          <a:ext cx="1181384" cy="59592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21824</xdr:colOff>
      <xdr:row>126</xdr:row>
      <xdr:rowOff>1212</xdr:rowOff>
    </xdr:from>
    <xdr:to>
      <xdr:col>70</xdr:col>
      <xdr:colOff>59821</xdr:colOff>
      <xdr:row>128</xdr:row>
      <xdr:rowOff>16065</xdr:rowOff>
    </xdr:to>
    <xdr:sp macro="" textlink="">
      <xdr:nvSpPr>
        <xdr:cNvPr id="56" name="四角形吹き出し 9">
          <a:extLst>
            <a:ext uri="{FF2B5EF4-FFF2-40B4-BE49-F238E27FC236}">
              <a16:creationId xmlns:a16="http://schemas.microsoft.com/office/drawing/2014/main" id="{B10892E0-03DC-4B77-A055-8CFBBD1F3E2B}"/>
            </a:ext>
          </a:extLst>
        </xdr:cNvPr>
        <xdr:cNvSpPr/>
      </xdr:nvSpPr>
      <xdr:spPr>
        <a:xfrm>
          <a:off x="5539135" y="25449137"/>
          <a:ext cx="7238742" cy="485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チェックを入れると、署名欄が表示されますので、必要箇所を入力してください。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484909</xdr:colOff>
      <xdr:row>10</xdr:row>
      <xdr:rowOff>63557</xdr:rowOff>
    </xdr:to>
    <xdr:sp macro="" textlink="">
      <xdr:nvSpPr>
        <xdr:cNvPr id="2" name="テキスト ボックス 1">
          <a:extLst>
            <a:ext uri="{FF2B5EF4-FFF2-40B4-BE49-F238E27FC236}">
              <a16:creationId xmlns:a16="http://schemas.microsoft.com/office/drawing/2014/main" id="{F8CBD033-A026-41BE-BD8A-B9D778F9D964}"/>
            </a:ext>
          </a:extLst>
        </xdr:cNvPr>
        <xdr:cNvSpPr txBox="1"/>
      </xdr:nvSpPr>
      <xdr:spPr>
        <a:xfrm>
          <a:off x="13213773" y="0"/>
          <a:ext cx="8988136" cy="29556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0</xdr:colOff>
      <xdr:row>0</xdr:row>
      <xdr:rowOff>0</xdr:rowOff>
    </xdr:from>
    <xdr:to>
      <xdr:col>85</xdr:col>
      <xdr:colOff>138546</xdr:colOff>
      <xdr:row>5</xdr:row>
      <xdr:rowOff>39009</xdr:rowOff>
    </xdr:to>
    <xdr:sp macro="" textlink="">
      <xdr:nvSpPr>
        <xdr:cNvPr id="7" name="テキスト ボックス 6">
          <a:extLst>
            <a:ext uri="{FF2B5EF4-FFF2-40B4-BE49-F238E27FC236}">
              <a16:creationId xmlns:a16="http://schemas.microsoft.com/office/drawing/2014/main" id="{5E8EA999-AB4F-483C-BBD5-BFFFCA31BBBC}"/>
            </a:ext>
          </a:extLst>
        </xdr:cNvPr>
        <xdr:cNvSpPr txBox="1"/>
      </xdr:nvSpPr>
      <xdr:spPr>
        <a:xfrm>
          <a:off x="15569045" y="0"/>
          <a:ext cx="10217728"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72</xdr:col>
      <xdr:colOff>21128</xdr:colOff>
      <xdr:row>0</xdr:row>
      <xdr:rowOff>19223</xdr:rowOff>
    </xdr:from>
    <xdr:to>
      <xdr:col>86</xdr:col>
      <xdr:colOff>271375</xdr:colOff>
      <xdr:row>10</xdr:row>
      <xdr:rowOff>63730</xdr:rowOff>
    </xdr:to>
    <xdr:sp macro="" textlink="">
      <xdr:nvSpPr>
        <xdr:cNvPr id="2" name="テキスト ボックス 1">
          <a:extLst>
            <a:ext uri="{FF2B5EF4-FFF2-40B4-BE49-F238E27FC236}">
              <a16:creationId xmlns:a16="http://schemas.microsoft.com/office/drawing/2014/main" id="{61601C1C-E74E-409A-97E0-55993B79CF39}"/>
            </a:ext>
          </a:extLst>
        </xdr:cNvPr>
        <xdr:cNvSpPr txBox="1"/>
      </xdr:nvSpPr>
      <xdr:spPr>
        <a:xfrm>
          <a:off x="13252219" y="19223"/>
          <a:ext cx="8978611" cy="29366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211628</xdr:colOff>
      <xdr:row>5</xdr:row>
      <xdr:rowOff>39009</xdr:rowOff>
    </xdr:to>
    <xdr:sp macro="" textlink="">
      <xdr:nvSpPr>
        <xdr:cNvPr id="5" name="テキスト ボックス 4">
          <a:extLst>
            <a:ext uri="{FF2B5EF4-FFF2-40B4-BE49-F238E27FC236}">
              <a16:creationId xmlns:a16="http://schemas.microsoft.com/office/drawing/2014/main" id="{D5494FE0-A476-4A4B-8F0F-BF8E95B97641}"/>
            </a:ext>
          </a:extLst>
        </xdr:cNvPr>
        <xdr:cNvSpPr txBox="1"/>
      </xdr:nvSpPr>
      <xdr:spPr>
        <a:xfrm>
          <a:off x="13040591" y="0"/>
          <a:ext cx="9234401"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2" name="直線コネクタ 1">
          <a:extLst>
            <a:ext uri="{FF2B5EF4-FFF2-40B4-BE49-F238E27FC236}">
              <a16:creationId xmlns:a16="http://schemas.microsoft.com/office/drawing/2014/main" id="{C4A9B609-2A94-4040-A2C7-AEC06FDE5021}"/>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72</xdr:col>
      <xdr:colOff>21129</xdr:colOff>
      <xdr:row>0</xdr:row>
      <xdr:rowOff>19224</xdr:rowOff>
    </xdr:from>
    <xdr:to>
      <xdr:col>86</xdr:col>
      <xdr:colOff>271376</xdr:colOff>
      <xdr:row>10</xdr:row>
      <xdr:rowOff>67541</xdr:rowOff>
    </xdr:to>
    <xdr:sp macro="" textlink="">
      <xdr:nvSpPr>
        <xdr:cNvPr id="2" name="テキスト ボックス 1">
          <a:extLst>
            <a:ext uri="{FF2B5EF4-FFF2-40B4-BE49-F238E27FC236}">
              <a16:creationId xmlns:a16="http://schemas.microsoft.com/office/drawing/2014/main" id="{76189873-59A9-4E4E-81D4-D4DA5FFDA023}"/>
            </a:ext>
          </a:extLst>
        </xdr:cNvPr>
        <xdr:cNvSpPr txBox="1"/>
      </xdr:nvSpPr>
      <xdr:spPr>
        <a:xfrm>
          <a:off x="13252220" y="19224"/>
          <a:ext cx="8978611" cy="294045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86591</xdr:colOff>
      <xdr:row>5</xdr:row>
      <xdr:rowOff>39009</xdr:rowOff>
    </xdr:to>
    <xdr:sp macro="" textlink="">
      <xdr:nvSpPr>
        <xdr:cNvPr id="5" name="テキスト ボックス 4">
          <a:extLst>
            <a:ext uri="{FF2B5EF4-FFF2-40B4-BE49-F238E27FC236}">
              <a16:creationId xmlns:a16="http://schemas.microsoft.com/office/drawing/2014/main" id="{3A2F8964-A1C0-4F8F-A637-B2F4764F70E2}"/>
            </a:ext>
          </a:extLst>
        </xdr:cNvPr>
        <xdr:cNvSpPr txBox="1"/>
      </xdr:nvSpPr>
      <xdr:spPr>
        <a:xfrm>
          <a:off x="15551727" y="0"/>
          <a:ext cx="10131137"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4" name="直線コネクタ 3">
          <a:extLst>
            <a:ext uri="{FF2B5EF4-FFF2-40B4-BE49-F238E27FC236}">
              <a16:creationId xmlns:a16="http://schemas.microsoft.com/office/drawing/2014/main" id="{7D5E6502-D065-4F6C-8F80-5F633EB1DC7B}"/>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EDDF74FB-4E9F-41BF-B00C-83215B4731C8}"/>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152400</xdr:colOff>
      <xdr:row>5</xdr:row>
      <xdr:rowOff>39009</xdr:rowOff>
    </xdr:to>
    <xdr:sp macro="" textlink="">
      <xdr:nvSpPr>
        <xdr:cNvPr id="5" name="テキスト ボックス 4">
          <a:extLst>
            <a:ext uri="{FF2B5EF4-FFF2-40B4-BE49-F238E27FC236}">
              <a16:creationId xmlns:a16="http://schemas.microsoft.com/office/drawing/2014/main" id="{73DA87F0-49FF-4F0B-9CBD-1B4CA4E659DF}"/>
            </a:ext>
          </a:extLst>
        </xdr:cNvPr>
        <xdr:cNvSpPr txBox="1"/>
      </xdr:nvSpPr>
      <xdr:spPr>
        <a:xfrm>
          <a:off x="13535891" y="0"/>
          <a:ext cx="8880764"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6" name="直線コネクタ 5">
          <a:extLst>
            <a:ext uri="{FF2B5EF4-FFF2-40B4-BE49-F238E27FC236}">
              <a16:creationId xmlns:a16="http://schemas.microsoft.com/office/drawing/2014/main" id="{DAB7010E-4E82-41AD-B17D-3B844B17D4B5}"/>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9DD0F846-0693-4821-ADFA-2CEB2192ACA9}"/>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207818</xdr:colOff>
      <xdr:row>5</xdr:row>
      <xdr:rowOff>39009</xdr:rowOff>
    </xdr:to>
    <xdr:sp macro="" textlink="">
      <xdr:nvSpPr>
        <xdr:cNvPr id="5" name="テキスト ボックス 4">
          <a:extLst>
            <a:ext uri="{FF2B5EF4-FFF2-40B4-BE49-F238E27FC236}">
              <a16:creationId xmlns:a16="http://schemas.microsoft.com/office/drawing/2014/main" id="{1001F7B8-2925-4676-8586-C6143AD41597}"/>
            </a:ext>
          </a:extLst>
        </xdr:cNvPr>
        <xdr:cNvSpPr txBox="1"/>
      </xdr:nvSpPr>
      <xdr:spPr>
        <a:xfrm>
          <a:off x="13535891" y="0"/>
          <a:ext cx="8936182"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7" name="直線コネクタ 6">
          <a:extLst>
            <a:ext uri="{FF2B5EF4-FFF2-40B4-BE49-F238E27FC236}">
              <a16:creationId xmlns:a16="http://schemas.microsoft.com/office/drawing/2014/main" id="{0E4EDC12-7D89-490B-B1C6-0771026170C0}"/>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99FF"/>
    <pageSetUpPr fitToPage="1"/>
  </sheetPr>
  <dimension ref="A1:BT123"/>
  <sheetViews>
    <sheetView showGridLines="0" tabSelected="1" view="pageBreakPreview" zoomScale="55" zoomScaleNormal="55" zoomScaleSheetLayoutView="55" workbookViewId="0"/>
  </sheetViews>
  <sheetFormatPr defaultColWidth="9" defaultRowHeight="13.2" x14ac:dyDescent="0.2"/>
  <cols>
    <col min="1" max="1" width="3.6640625" customWidth="1"/>
    <col min="2" max="70" width="2.6640625" customWidth="1"/>
    <col min="71" max="72" width="2.88671875" customWidth="1"/>
  </cols>
  <sheetData>
    <row r="1" spans="1:71" ht="28.5" customHeight="1" x14ac:dyDescent="0.2">
      <c r="B1" s="61" t="s">
        <v>100</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15" customHeight="1" x14ac:dyDescent="0.2">
      <c r="B10" s="10"/>
    </row>
    <row r="11" spans="1:71" ht="15" customHeight="1" x14ac:dyDescent="0.2">
      <c r="B11" s="10"/>
    </row>
    <row r="12" spans="1:71" x14ac:dyDescent="0.2">
      <c r="B12" s="62"/>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4"/>
      <c r="BR12" s="63"/>
      <c r="BS12" s="65"/>
    </row>
    <row r="13" spans="1:71" ht="21" x14ac:dyDescent="0.2">
      <c r="B13" s="66"/>
      <c r="AW13" s="11"/>
      <c r="AX13" s="11"/>
      <c r="AY13" s="11"/>
      <c r="AZ13" s="11"/>
      <c r="BA13" s="11"/>
      <c r="BB13" s="11"/>
      <c r="BC13" s="12" t="s">
        <v>136</v>
      </c>
      <c r="BD13" s="20"/>
      <c r="BE13" s="207">
        <v>2026</v>
      </c>
      <c r="BF13" s="207"/>
      <c r="BG13" s="207"/>
      <c r="BH13" s="207"/>
      <c r="BI13" s="207" t="s">
        <v>1</v>
      </c>
      <c r="BJ13" s="207"/>
      <c r="BK13" s="235" t="s">
        <v>2</v>
      </c>
      <c r="BL13" s="235"/>
      <c r="BM13" s="207" t="s">
        <v>3</v>
      </c>
      <c r="BN13" s="207"/>
      <c r="BO13" s="235" t="s">
        <v>2</v>
      </c>
      <c r="BP13" s="235"/>
      <c r="BQ13" s="11" t="s">
        <v>4</v>
      </c>
      <c r="BR13" s="3"/>
      <c r="BS13" s="67"/>
    </row>
    <row r="14" spans="1:71" ht="21" x14ac:dyDescent="0.2">
      <c r="B14" s="66"/>
      <c r="AW14" s="11"/>
      <c r="AX14" s="11"/>
      <c r="AY14" s="11"/>
      <c r="AZ14" s="11"/>
      <c r="BA14" s="11"/>
      <c r="BB14" s="11"/>
      <c r="BC14" s="12" t="s">
        <v>5</v>
      </c>
      <c r="BD14" s="232" t="s">
        <v>135</v>
      </c>
      <c r="BE14" s="233"/>
      <c r="BF14" s="233"/>
      <c r="BG14" s="233"/>
      <c r="BH14" s="233"/>
      <c r="BI14" s="233"/>
      <c r="BJ14" s="233"/>
      <c r="BK14" s="234" t="s">
        <v>89</v>
      </c>
      <c r="BL14" s="234"/>
      <c r="BM14" s="234"/>
      <c r="BN14" s="234"/>
      <c r="BO14" s="234"/>
      <c r="BP14" s="234"/>
      <c r="BQ14" s="234"/>
      <c r="BR14" s="234"/>
      <c r="BS14" s="67"/>
    </row>
    <row r="15" spans="1:71" ht="21" x14ac:dyDescent="0.2">
      <c r="B15" s="66"/>
      <c r="AW15" s="11"/>
      <c r="AX15" s="11"/>
      <c r="AY15" s="11"/>
      <c r="AZ15" s="11"/>
      <c r="BA15" s="11"/>
      <c r="BB15" s="11"/>
      <c r="BC15" s="11"/>
      <c r="BD15" s="11"/>
      <c r="BE15" s="3"/>
      <c r="BF15" s="3"/>
      <c r="BG15" s="3"/>
      <c r="BH15" s="3"/>
      <c r="BI15" s="12"/>
      <c r="BJ15" s="9"/>
      <c r="BK15" s="9"/>
      <c r="BL15" s="3" t="s">
        <v>6</v>
      </c>
      <c r="BM15" s="238">
        <v>1</v>
      </c>
      <c r="BN15" s="238"/>
      <c r="BO15" s="22" t="s">
        <v>7</v>
      </c>
      <c r="BP15" s="238">
        <v>1</v>
      </c>
      <c r="BQ15" s="238"/>
      <c r="BR15" s="3" t="s">
        <v>8</v>
      </c>
      <c r="BS15" s="67"/>
    </row>
    <row r="16" spans="1:71" ht="63.75" customHeight="1" x14ac:dyDescent="0.2">
      <c r="B16" s="239" t="s">
        <v>0</v>
      </c>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0"/>
      <c r="BS16" s="241"/>
    </row>
    <row r="17" spans="2:71" x14ac:dyDescent="0.2">
      <c r="B17" s="66"/>
      <c r="BS17" s="68"/>
    </row>
    <row r="18" spans="2:71" s="2" customFormat="1" ht="23.4" x14ac:dyDescent="0.2">
      <c r="B18" s="69"/>
      <c r="C18" s="242" t="s">
        <v>78</v>
      </c>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243"/>
      <c r="BN18" s="243"/>
      <c r="BO18" s="243"/>
      <c r="BP18" s="243"/>
      <c r="BQ18" s="243"/>
      <c r="BR18" s="243"/>
      <c r="BS18" s="244"/>
    </row>
    <row r="19" spans="2:71" s="2" customFormat="1" ht="23.4" x14ac:dyDescent="0.2">
      <c r="B19" s="69"/>
      <c r="C19" s="245"/>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c r="BA19" s="243"/>
      <c r="BB19" s="243"/>
      <c r="BC19" s="243"/>
      <c r="BD19" s="243"/>
      <c r="BE19" s="243"/>
      <c r="BF19" s="243"/>
      <c r="BG19" s="243"/>
      <c r="BH19" s="243"/>
      <c r="BI19" s="243"/>
      <c r="BJ19" s="243"/>
      <c r="BK19" s="243"/>
      <c r="BL19" s="243"/>
      <c r="BM19" s="243"/>
      <c r="BN19" s="243"/>
      <c r="BO19" s="243"/>
      <c r="BP19" s="243"/>
      <c r="BQ19" s="243"/>
      <c r="BR19" s="243"/>
      <c r="BS19" s="244"/>
    </row>
    <row r="20" spans="2:71" s="3" customFormat="1" ht="21" x14ac:dyDescent="0.2">
      <c r="B20" s="70"/>
      <c r="C20" s="1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20"/>
      <c r="BE20" s="207"/>
      <c r="BF20" s="207"/>
      <c r="BG20" s="207"/>
      <c r="BH20" s="207"/>
      <c r="BI20" s="207"/>
      <c r="BJ20" s="207"/>
      <c r="BK20" s="235"/>
      <c r="BL20" s="235"/>
      <c r="BM20" s="207"/>
      <c r="BN20" s="207"/>
      <c r="BO20" s="235"/>
      <c r="BP20" s="235"/>
      <c r="BQ20" s="11"/>
      <c r="BS20" s="67"/>
    </row>
    <row r="21" spans="2:71" s="3" customFormat="1" ht="21" x14ac:dyDescent="0.2">
      <c r="B21" s="70"/>
      <c r="C21" s="1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236"/>
      <c r="BE21" s="236"/>
      <c r="BF21" s="237"/>
      <c r="BG21" s="237"/>
      <c r="BH21" s="237"/>
      <c r="BI21" s="237"/>
      <c r="BJ21" s="237"/>
      <c r="BK21" s="237"/>
      <c r="BL21" s="237"/>
      <c r="BM21" s="237"/>
      <c r="BN21" s="237"/>
      <c r="BO21" s="237"/>
      <c r="BP21" s="237"/>
      <c r="BQ21" s="237"/>
      <c r="BS21" s="67"/>
    </row>
    <row r="22" spans="2:71" s="3" customFormat="1" ht="21" x14ac:dyDescent="0.2">
      <c r="B22" s="70"/>
      <c r="C22" s="1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I22" s="12"/>
      <c r="BJ22" s="9"/>
      <c r="BK22" s="9"/>
      <c r="BM22" s="235"/>
      <c r="BN22" s="235"/>
      <c r="BP22" s="235"/>
      <c r="BQ22" s="235"/>
      <c r="BS22" s="67"/>
    </row>
    <row r="23" spans="2:71" s="4" customFormat="1" ht="16.2"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6.2" x14ac:dyDescent="0.2">
      <c r="B24" s="66"/>
      <c r="C24" s="267" t="s">
        <v>9</v>
      </c>
      <c r="D24" s="267"/>
      <c r="E24" s="267"/>
      <c r="F24" s="267"/>
      <c r="G24" s="267"/>
      <c r="H24" s="267"/>
      <c r="I24" s="267"/>
      <c r="J24" s="267"/>
      <c r="K24" s="268" t="s">
        <v>10</v>
      </c>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70"/>
      <c r="BS24" s="72"/>
    </row>
    <row r="25" spans="2:71" s="4" customFormat="1" ht="16.2" x14ac:dyDescent="0.2">
      <c r="B25" s="71"/>
      <c r="C25" s="267"/>
      <c r="D25" s="267"/>
      <c r="E25" s="267"/>
      <c r="F25" s="267"/>
      <c r="G25" s="267"/>
      <c r="H25" s="267"/>
      <c r="I25" s="267"/>
      <c r="J25" s="267"/>
      <c r="K25" s="271"/>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3"/>
      <c r="BS25" s="72"/>
    </row>
    <row r="26" spans="2:71" ht="16.2" x14ac:dyDescent="0.2">
      <c r="B26" s="66"/>
      <c r="C26" s="267" t="s">
        <v>11</v>
      </c>
      <c r="D26" s="267"/>
      <c r="E26" s="267"/>
      <c r="F26" s="267"/>
      <c r="G26" s="267"/>
      <c r="H26" s="267"/>
      <c r="I26" s="267"/>
      <c r="J26" s="267"/>
      <c r="K26" s="274" t="s">
        <v>12</v>
      </c>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21"/>
      <c r="BS26" s="68"/>
    </row>
    <row r="27" spans="2:71" ht="16.2" x14ac:dyDescent="0.2">
      <c r="B27" s="66"/>
      <c r="C27" s="267"/>
      <c r="D27" s="267"/>
      <c r="E27" s="267"/>
      <c r="F27" s="267"/>
      <c r="G27" s="267"/>
      <c r="H27" s="267"/>
      <c r="I27" s="267"/>
      <c r="J27" s="267"/>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21"/>
      <c r="BS27" s="68"/>
    </row>
    <row r="28" spans="2:71" ht="17.25" customHeight="1" x14ac:dyDescent="0.2">
      <c r="B28" s="66"/>
      <c r="C28" s="267" t="s">
        <v>13</v>
      </c>
      <c r="D28" s="267"/>
      <c r="E28" s="267"/>
      <c r="F28" s="267"/>
      <c r="G28" s="267"/>
      <c r="H28" s="267"/>
      <c r="I28" s="267"/>
      <c r="J28" s="267"/>
      <c r="K28" s="274" t="s">
        <v>14</v>
      </c>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274"/>
      <c r="AM28" s="274"/>
      <c r="AN28" s="4"/>
      <c r="AO28" s="4"/>
      <c r="AP28" s="4"/>
      <c r="AQ28" s="4"/>
      <c r="AR28" s="4"/>
      <c r="AS28" s="73"/>
      <c r="AT28" s="4"/>
      <c r="AU28" s="4"/>
      <c r="AV28" s="4"/>
      <c r="AW28" s="4"/>
      <c r="AX28" s="4"/>
      <c r="AY28" s="4"/>
      <c r="AZ28" s="4"/>
      <c r="BA28" s="4"/>
      <c r="BB28" s="4"/>
      <c r="BC28" s="4"/>
      <c r="BD28" s="4"/>
      <c r="BE28" s="4"/>
      <c r="BF28" s="4"/>
      <c r="BG28" s="4"/>
      <c r="BH28" s="4"/>
      <c r="BI28" s="4"/>
      <c r="BJ28" s="4"/>
      <c r="BK28" s="4"/>
      <c r="BL28" s="4"/>
      <c r="BM28" s="4"/>
      <c r="BN28" s="4"/>
      <c r="BO28" s="4"/>
      <c r="BP28" s="4"/>
      <c r="BQ28" s="4"/>
      <c r="BR28" s="21"/>
      <c r="BS28" s="68"/>
    </row>
    <row r="29" spans="2:71" ht="16.2" x14ac:dyDescent="0.2">
      <c r="B29" s="66"/>
      <c r="C29" s="267"/>
      <c r="D29" s="267"/>
      <c r="E29" s="267"/>
      <c r="F29" s="267"/>
      <c r="G29" s="267"/>
      <c r="H29" s="267"/>
      <c r="I29" s="267"/>
      <c r="J29" s="267"/>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4"/>
      <c r="AO29" s="4"/>
      <c r="AP29" s="4"/>
      <c r="AQ29" s="4"/>
      <c r="AS29" s="73"/>
      <c r="AT29" s="4"/>
      <c r="AU29" s="4"/>
      <c r="AV29" s="4"/>
      <c r="AW29" s="4"/>
      <c r="AX29" s="4"/>
      <c r="AY29" s="4"/>
      <c r="AZ29" s="4"/>
      <c r="BA29" s="4"/>
      <c r="BB29" s="4"/>
      <c r="BC29" s="4"/>
      <c r="BD29" s="4"/>
      <c r="BE29" s="4"/>
      <c r="BF29" s="4"/>
      <c r="BG29" s="4"/>
      <c r="BH29" s="4"/>
      <c r="BI29" s="4"/>
      <c r="BJ29" s="4"/>
      <c r="BK29" s="4"/>
      <c r="BL29" s="4"/>
      <c r="BM29" s="4"/>
      <c r="BN29" s="4"/>
      <c r="BO29" s="4"/>
      <c r="BP29" s="4"/>
      <c r="BQ29" s="4"/>
      <c r="BR29" s="21"/>
      <c r="BS29" s="68"/>
    </row>
    <row r="30" spans="2:71" s="4" customFormat="1" ht="17.25" customHeight="1" x14ac:dyDescent="0.2">
      <c r="B30" s="71"/>
      <c r="C30" s="267" t="s">
        <v>15</v>
      </c>
      <c r="D30" s="267"/>
      <c r="E30" s="267"/>
      <c r="F30" s="267"/>
      <c r="G30" s="267"/>
      <c r="H30" s="267"/>
      <c r="I30" s="267"/>
      <c r="J30" s="267"/>
      <c r="K30" s="275">
        <v>1</v>
      </c>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M30" s="275"/>
      <c r="AN30"/>
      <c r="AO30"/>
      <c r="AP30"/>
      <c r="AQ30"/>
      <c r="AS30" s="73"/>
      <c r="BS30" s="72"/>
    </row>
    <row r="31" spans="2:71" s="4" customFormat="1" ht="17.25" customHeight="1" x14ac:dyDescent="0.2">
      <c r="B31" s="71"/>
      <c r="C31" s="267"/>
      <c r="D31" s="267"/>
      <c r="E31" s="267"/>
      <c r="F31" s="267"/>
      <c r="G31" s="267"/>
      <c r="H31" s="267"/>
      <c r="I31" s="267"/>
      <c r="J31" s="267"/>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5"/>
      <c r="AL31" s="275"/>
      <c r="AM31" s="275"/>
      <c r="AN31"/>
      <c r="AO31"/>
      <c r="AP31"/>
      <c r="AQ31"/>
      <c r="AS31" s="73"/>
      <c r="BS31" s="68"/>
    </row>
    <row r="32" spans="2:71" ht="17.25" customHeight="1" x14ac:dyDescent="0.2">
      <c r="B32" s="66"/>
      <c r="C32" s="187" t="s">
        <v>16</v>
      </c>
      <c r="D32" s="188"/>
      <c r="E32" s="188"/>
      <c r="F32" s="188"/>
      <c r="G32" s="188"/>
      <c r="H32" s="188"/>
      <c r="I32" s="188"/>
      <c r="J32" s="189"/>
      <c r="K32" s="276">
        <v>1</v>
      </c>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6"/>
      <c r="AL32" s="276"/>
      <c r="AM32" s="276"/>
      <c r="AN32" s="4"/>
      <c r="AO32" s="4"/>
      <c r="AP32" s="4"/>
      <c r="AQ32" s="4"/>
      <c r="AR32" s="4"/>
      <c r="AS32" s="73"/>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68"/>
    </row>
    <row r="33" spans="2:72" ht="18.600000000000001" customHeight="1" x14ac:dyDescent="0.2">
      <c r="B33" s="66"/>
      <c r="C33" s="193"/>
      <c r="D33" s="194"/>
      <c r="E33" s="194"/>
      <c r="F33" s="194"/>
      <c r="G33" s="194"/>
      <c r="H33" s="194"/>
      <c r="I33" s="194"/>
      <c r="J33" s="195"/>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4"/>
      <c r="AO33" s="4"/>
      <c r="AP33" s="4"/>
      <c r="AQ33" s="4"/>
      <c r="AR33" s="4"/>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68"/>
    </row>
    <row r="34" spans="2:72" ht="18.600000000000001"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68"/>
    </row>
    <row r="35" spans="2:72" x14ac:dyDescent="0.2">
      <c r="B35" s="66"/>
      <c r="BS35" s="68"/>
    </row>
    <row r="36" spans="2:72" ht="11.25" customHeight="1" x14ac:dyDescent="0.2">
      <c r="B36" s="74"/>
      <c r="C36" s="187" t="s">
        <v>17</v>
      </c>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9"/>
      <c r="BS36" s="68"/>
    </row>
    <row r="37" spans="2:72" ht="11.25" customHeight="1" x14ac:dyDescent="0.2">
      <c r="B37" s="74"/>
      <c r="C37" s="190"/>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2"/>
      <c r="BS37" s="67"/>
      <c r="BT37" s="3"/>
    </row>
    <row r="38" spans="2:72" ht="11.25" customHeight="1" x14ac:dyDescent="0.2">
      <c r="B38" s="74"/>
      <c r="C38" s="193"/>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5"/>
      <c r="BS38" s="67"/>
      <c r="BT38" s="3"/>
    </row>
    <row r="39" spans="2:72" ht="18.600000000000001" customHeight="1" x14ac:dyDescent="0.2">
      <c r="B39" s="66"/>
      <c r="C39" s="278" t="s">
        <v>76</v>
      </c>
      <c r="D39" s="278"/>
      <c r="E39" s="278"/>
      <c r="F39" s="278"/>
      <c r="G39" s="278"/>
      <c r="H39" s="278"/>
      <c r="I39" s="278"/>
      <c r="J39" s="97" t="s">
        <v>115</v>
      </c>
      <c r="K39" s="98"/>
      <c r="L39" s="98"/>
      <c r="M39" s="98"/>
      <c r="N39" s="98"/>
      <c r="O39" s="98"/>
      <c r="P39" s="99"/>
      <c r="Q39" s="100" t="s">
        <v>111</v>
      </c>
      <c r="R39" s="101"/>
      <c r="S39" s="101"/>
      <c r="T39" s="101"/>
      <c r="U39" s="101"/>
      <c r="V39" s="157"/>
      <c r="W39" s="157"/>
      <c r="X39" s="158"/>
      <c r="Y39" s="97" t="s">
        <v>112</v>
      </c>
      <c r="Z39" s="98"/>
      <c r="AA39" s="98"/>
      <c r="AB39" s="98"/>
      <c r="AC39" s="98"/>
      <c r="AD39" s="98"/>
      <c r="AE39" s="98"/>
      <c r="AF39" s="98"/>
      <c r="AG39" s="98"/>
      <c r="AH39" s="98"/>
      <c r="AI39" s="98"/>
      <c r="AJ39" s="98"/>
      <c r="AK39" s="98"/>
      <c r="AL39" s="98"/>
      <c r="AM39" s="98"/>
      <c r="AN39" s="98"/>
      <c r="AO39" s="98"/>
      <c r="AP39" s="98"/>
      <c r="AQ39" s="279" t="s">
        <v>94</v>
      </c>
      <c r="AR39" s="279"/>
      <c r="AS39" s="279"/>
      <c r="AT39" s="279"/>
      <c r="AU39" s="279"/>
      <c r="AV39" s="279"/>
      <c r="AW39" s="279"/>
      <c r="AX39" s="97" t="s">
        <v>18</v>
      </c>
      <c r="AY39" s="98"/>
      <c r="AZ39" s="98"/>
      <c r="BA39" s="98"/>
      <c r="BB39" s="98"/>
      <c r="BC39" s="98"/>
      <c r="BD39" s="98"/>
      <c r="BE39" s="97" t="s">
        <v>19</v>
      </c>
      <c r="BF39" s="98"/>
      <c r="BG39" s="98"/>
      <c r="BH39" s="98"/>
      <c r="BI39" s="98"/>
      <c r="BJ39" s="98"/>
      <c r="BK39" s="99"/>
      <c r="BL39" s="106" t="s">
        <v>114</v>
      </c>
      <c r="BM39" s="107"/>
      <c r="BN39" s="107"/>
      <c r="BO39" s="107"/>
      <c r="BP39" s="107"/>
      <c r="BQ39" s="107"/>
      <c r="BR39" s="108"/>
      <c r="BS39" s="72"/>
      <c r="BT39" s="4"/>
    </row>
    <row r="40" spans="2:72" ht="18.600000000000001" customHeight="1" x14ac:dyDescent="0.2">
      <c r="B40" s="66"/>
      <c r="C40" s="279"/>
      <c r="D40" s="279"/>
      <c r="E40" s="279"/>
      <c r="F40" s="279"/>
      <c r="G40" s="279"/>
      <c r="H40" s="279"/>
      <c r="I40" s="279"/>
      <c r="J40" s="100"/>
      <c r="K40" s="101"/>
      <c r="L40" s="101"/>
      <c r="M40" s="101"/>
      <c r="N40" s="101"/>
      <c r="O40" s="101"/>
      <c r="P40" s="102"/>
      <c r="Q40" s="100"/>
      <c r="R40" s="101"/>
      <c r="S40" s="101"/>
      <c r="T40" s="101"/>
      <c r="U40" s="101"/>
      <c r="V40" s="157"/>
      <c r="W40" s="157"/>
      <c r="X40" s="158"/>
      <c r="Y40" s="100"/>
      <c r="Z40" s="101"/>
      <c r="AA40" s="101"/>
      <c r="AB40" s="101"/>
      <c r="AC40" s="101"/>
      <c r="AD40" s="101"/>
      <c r="AE40" s="101"/>
      <c r="AF40" s="101"/>
      <c r="AG40" s="101"/>
      <c r="AH40" s="101"/>
      <c r="AI40" s="101"/>
      <c r="AJ40" s="101"/>
      <c r="AK40" s="101"/>
      <c r="AL40" s="101"/>
      <c r="AM40" s="101"/>
      <c r="AN40" s="101"/>
      <c r="AO40" s="101"/>
      <c r="AP40" s="101"/>
      <c r="AQ40" s="279"/>
      <c r="AR40" s="279"/>
      <c r="AS40" s="279"/>
      <c r="AT40" s="279"/>
      <c r="AU40" s="279"/>
      <c r="AV40" s="279"/>
      <c r="AW40" s="279"/>
      <c r="AX40" s="100"/>
      <c r="AY40" s="101"/>
      <c r="AZ40" s="101"/>
      <c r="BA40" s="101"/>
      <c r="BB40" s="101"/>
      <c r="BC40" s="101"/>
      <c r="BD40" s="101"/>
      <c r="BE40" s="100"/>
      <c r="BF40" s="101"/>
      <c r="BG40" s="101"/>
      <c r="BH40" s="101"/>
      <c r="BI40" s="101"/>
      <c r="BJ40" s="101"/>
      <c r="BK40" s="102"/>
      <c r="BL40" s="109"/>
      <c r="BM40" s="110"/>
      <c r="BN40" s="110"/>
      <c r="BO40" s="110"/>
      <c r="BP40" s="110"/>
      <c r="BQ40" s="110"/>
      <c r="BR40" s="111"/>
      <c r="BS40" s="72"/>
      <c r="BT40" s="4"/>
    </row>
    <row r="41" spans="2:72" ht="21.6" customHeight="1" x14ac:dyDescent="0.2">
      <c r="B41" s="66"/>
      <c r="C41" s="279"/>
      <c r="D41" s="279"/>
      <c r="E41" s="279"/>
      <c r="F41" s="279"/>
      <c r="G41" s="279"/>
      <c r="H41" s="279"/>
      <c r="I41" s="279"/>
      <c r="J41" s="100"/>
      <c r="K41" s="101"/>
      <c r="L41" s="101"/>
      <c r="M41" s="101"/>
      <c r="N41" s="101"/>
      <c r="O41" s="101"/>
      <c r="P41" s="102"/>
      <c r="Q41" s="100"/>
      <c r="R41" s="101"/>
      <c r="S41" s="101"/>
      <c r="T41" s="101"/>
      <c r="U41" s="101"/>
      <c r="V41" s="157"/>
      <c r="W41" s="157"/>
      <c r="X41" s="158"/>
      <c r="Y41" s="100"/>
      <c r="Z41" s="101"/>
      <c r="AA41" s="101"/>
      <c r="AB41" s="101"/>
      <c r="AC41" s="101"/>
      <c r="AD41" s="101"/>
      <c r="AE41" s="101"/>
      <c r="AF41" s="101"/>
      <c r="AG41" s="101"/>
      <c r="AH41" s="101"/>
      <c r="AI41" s="101"/>
      <c r="AJ41" s="101"/>
      <c r="AK41" s="101"/>
      <c r="AL41" s="101"/>
      <c r="AM41" s="101"/>
      <c r="AN41" s="101"/>
      <c r="AO41" s="101"/>
      <c r="AP41" s="101"/>
      <c r="AQ41" s="279"/>
      <c r="AR41" s="279"/>
      <c r="AS41" s="279"/>
      <c r="AT41" s="279"/>
      <c r="AU41" s="279"/>
      <c r="AV41" s="279"/>
      <c r="AW41" s="279"/>
      <c r="AX41" s="100"/>
      <c r="AY41" s="101"/>
      <c r="AZ41" s="101"/>
      <c r="BA41" s="101"/>
      <c r="BB41" s="101"/>
      <c r="BC41" s="101"/>
      <c r="BD41" s="101"/>
      <c r="BE41" s="100"/>
      <c r="BF41" s="101"/>
      <c r="BG41" s="101"/>
      <c r="BH41" s="101"/>
      <c r="BI41" s="101"/>
      <c r="BJ41" s="101"/>
      <c r="BK41" s="102"/>
      <c r="BL41" s="109"/>
      <c r="BM41" s="110"/>
      <c r="BN41" s="110"/>
      <c r="BO41" s="110"/>
      <c r="BP41" s="110"/>
      <c r="BQ41" s="110"/>
      <c r="BR41" s="111"/>
      <c r="BS41" s="72"/>
      <c r="BT41" s="4"/>
    </row>
    <row r="42" spans="2:72" ht="21.6" customHeight="1" x14ac:dyDescent="0.2">
      <c r="B42" s="66"/>
      <c r="C42" s="280"/>
      <c r="D42" s="280"/>
      <c r="E42" s="280"/>
      <c r="F42" s="280"/>
      <c r="G42" s="280"/>
      <c r="H42" s="280"/>
      <c r="I42" s="280"/>
      <c r="J42" s="103"/>
      <c r="K42" s="104"/>
      <c r="L42" s="104"/>
      <c r="M42" s="104"/>
      <c r="N42" s="104"/>
      <c r="O42" s="104"/>
      <c r="P42" s="105"/>
      <c r="Q42" s="103"/>
      <c r="R42" s="104"/>
      <c r="S42" s="104"/>
      <c r="T42" s="104"/>
      <c r="U42" s="104"/>
      <c r="V42" s="159"/>
      <c r="W42" s="159"/>
      <c r="X42" s="160"/>
      <c r="Y42" s="103"/>
      <c r="Z42" s="104"/>
      <c r="AA42" s="104"/>
      <c r="AB42" s="104"/>
      <c r="AC42" s="104"/>
      <c r="AD42" s="104"/>
      <c r="AE42" s="104"/>
      <c r="AF42" s="104"/>
      <c r="AG42" s="104"/>
      <c r="AH42" s="104"/>
      <c r="AI42" s="104"/>
      <c r="AJ42" s="104"/>
      <c r="AK42" s="104"/>
      <c r="AL42" s="104"/>
      <c r="AM42" s="104"/>
      <c r="AN42" s="104"/>
      <c r="AO42" s="104"/>
      <c r="AP42" s="104"/>
      <c r="AQ42" s="279"/>
      <c r="AR42" s="279"/>
      <c r="AS42" s="279"/>
      <c r="AT42" s="279"/>
      <c r="AU42" s="279"/>
      <c r="AV42" s="279"/>
      <c r="AW42" s="279"/>
      <c r="AX42" s="103"/>
      <c r="AY42" s="104"/>
      <c r="AZ42" s="104"/>
      <c r="BA42" s="104"/>
      <c r="BB42" s="104"/>
      <c r="BC42" s="104"/>
      <c r="BD42" s="104"/>
      <c r="BE42" s="103"/>
      <c r="BF42" s="104"/>
      <c r="BG42" s="104"/>
      <c r="BH42" s="104"/>
      <c r="BI42" s="104"/>
      <c r="BJ42" s="104"/>
      <c r="BK42" s="105"/>
      <c r="BL42" s="112"/>
      <c r="BM42" s="113"/>
      <c r="BN42" s="113"/>
      <c r="BO42" s="113"/>
      <c r="BP42" s="113"/>
      <c r="BQ42" s="113"/>
      <c r="BR42" s="114"/>
      <c r="BS42" s="68"/>
    </row>
    <row r="43" spans="2:72" ht="15.75" customHeight="1" x14ac:dyDescent="0.2">
      <c r="B43" s="66"/>
      <c r="C43" s="281">
        <v>84</v>
      </c>
      <c r="D43" s="281"/>
      <c r="E43" s="281"/>
      <c r="F43" s="282"/>
      <c r="G43" s="205" t="s">
        <v>20</v>
      </c>
      <c r="H43" s="205"/>
      <c r="I43" s="206"/>
      <c r="J43" s="199">
        <v>10</v>
      </c>
      <c r="K43" s="200"/>
      <c r="L43" s="200"/>
      <c r="M43" s="200"/>
      <c r="N43" s="205" t="s">
        <v>1</v>
      </c>
      <c r="O43" s="205"/>
      <c r="P43" s="206"/>
      <c r="Q43" s="161" t="s">
        <v>113</v>
      </c>
      <c r="R43" s="162"/>
      <c r="S43" s="162"/>
      <c r="T43" s="162"/>
      <c r="U43" s="162"/>
      <c r="V43" s="162"/>
      <c r="W43" s="162"/>
      <c r="X43" s="163"/>
      <c r="Y43" s="170" t="s">
        <v>21</v>
      </c>
      <c r="Z43" s="171"/>
      <c r="AA43" s="171"/>
      <c r="AB43" s="172"/>
      <c r="AC43" s="115" t="s">
        <v>22</v>
      </c>
      <c r="AD43" s="116"/>
      <c r="AE43" s="116"/>
      <c r="AF43" s="116"/>
      <c r="AG43" s="116"/>
      <c r="AH43" s="116"/>
      <c r="AI43" s="116"/>
      <c r="AJ43" s="116"/>
      <c r="AK43" s="116"/>
      <c r="AL43" s="116"/>
      <c r="AM43" s="116"/>
      <c r="AN43" s="116"/>
      <c r="AO43" s="116"/>
      <c r="AP43" s="117"/>
      <c r="AQ43" s="124" t="s">
        <v>91</v>
      </c>
      <c r="AR43" s="124"/>
      <c r="AS43" s="124"/>
      <c r="AT43" s="124"/>
      <c r="AU43" s="124"/>
      <c r="AV43" s="124"/>
      <c r="AW43" s="125"/>
      <c r="AX43" s="130" t="s">
        <v>90</v>
      </c>
      <c r="AY43" s="124"/>
      <c r="AZ43" s="124"/>
      <c r="BA43" s="124"/>
      <c r="BB43" s="124"/>
      <c r="BC43" s="124"/>
      <c r="BD43" s="124"/>
      <c r="BE43" s="130" t="s">
        <v>90</v>
      </c>
      <c r="BF43" s="124"/>
      <c r="BG43" s="124"/>
      <c r="BH43" s="124"/>
      <c r="BI43" s="124"/>
      <c r="BJ43" s="124"/>
      <c r="BK43" s="125"/>
      <c r="BL43" s="130" t="s">
        <v>90</v>
      </c>
      <c r="BM43" s="124"/>
      <c r="BN43" s="124"/>
      <c r="BO43" s="124"/>
      <c r="BP43" s="124"/>
      <c r="BQ43" s="124"/>
      <c r="BR43" s="125"/>
      <c r="BS43" s="68"/>
    </row>
    <row r="44" spans="2:72" ht="15.75" customHeight="1" x14ac:dyDescent="0.2">
      <c r="B44" s="66"/>
      <c r="C44" s="281"/>
      <c r="D44" s="281"/>
      <c r="E44" s="281"/>
      <c r="F44" s="282"/>
      <c r="G44" s="207"/>
      <c r="H44" s="207"/>
      <c r="I44" s="208"/>
      <c r="J44" s="201"/>
      <c r="K44" s="202"/>
      <c r="L44" s="202"/>
      <c r="M44" s="202"/>
      <c r="N44" s="207"/>
      <c r="O44" s="207"/>
      <c r="P44" s="208"/>
      <c r="Q44" s="164"/>
      <c r="R44" s="165"/>
      <c r="S44" s="165"/>
      <c r="T44" s="165"/>
      <c r="U44" s="165"/>
      <c r="V44" s="165"/>
      <c r="W44" s="165"/>
      <c r="X44" s="166"/>
      <c r="Y44" s="173"/>
      <c r="Z44" s="174"/>
      <c r="AA44" s="174"/>
      <c r="AB44" s="175"/>
      <c r="AC44" s="118"/>
      <c r="AD44" s="119"/>
      <c r="AE44" s="119"/>
      <c r="AF44" s="119"/>
      <c r="AG44" s="119"/>
      <c r="AH44" s="119"/>
      <c r="AI44" s="119"/>
      <c r="AJ44" s="119"/>
      <c r="AK44" s="119"/>
      <c r="AL44" s="119"/>
      <c r="AM44" s="119"/>
      <c r="AN44" s="119"/>
      <c r="AO44" s="119"/>
      <c r="AP44" s="120"/>
      <c r="AQ44" s="126"/>
      <c r="AR44" s="126"/>
      <c r="AS44" s="126"/>
      <c r="AT44" s="126"/>
      <c r="AU44" s="126"/>
      <c r="AV44" s="126"/>
      <c r="AW44" s="127"/>
      <c r="AX44" s="131"/>
      <c r="AY44" s="126"/>
      <c r="AZ44" s="126"/>
      <c r="BA44" s="126"/>
      <c r="BB44" s="126"/>
      <c r="BC44" s="126"/>
      <c r="BD44" s="126"/>
      <c r="BE44" s="131"/>
      <c r="BF44" s="126"/>
      <c r="BG44" s="126"/>
      <c r="BH44" s="126"/>
      <c r="BI44" s="126"/>
      <c r="BJ44" s="126"/>
      <c r="BK44" s="127"/>
      <c r="BL44" s="131"/>
      <c r="BM44" s="126"/>
      <c r="BN44" s="126"/>
      <c r="BO44" s="126"/>
      <c r="BP44" s="126"/>
      <c r="BQ44" s="126"/>
      <c r="BR44" s="127"/>
      <c r="BS44" s="68"/>
    </row>
    <row r="45" spans="2:72" ht="15.75" customHeight="1" x14ac:dyDescent="0.2">
      <c r="B45" s="66"/>
      <c r="C45" s="281"/>
      <c r="D45" s="281"/>
      <c r="E45" s="281"/>
      <c r="F45" s="282"/>
      <c r="G45" s="209"/>
      <c r="H45" s="209"/>
      <c r="I45" s="210"/>
      <c r="J45" s="203"/>
      <c r="K45" s="204"/>
      <c r="L45" s="204"/>
      <c r="M45" s="204"/>
      <c r="N45" s="209"/>
      <c r="O45" s="209"/>
      <c r="P45" s="210"/>
      <c r="Q45" s="164"/>
      <c r="R45" s="165"/>
      <c r="S45" s="165"/>
      <c r="T45" s="165"/>
      <c r="U45" s="165"/>
      <c r="V45" s="165"/>
      <c r="W45" s="165"/>
      <c r="X45" s="166"/>
      <c r="Y45" s="176"/>
      <c r="Z45" s="177"/>
      <c r="AA45" s="177"/>
      <c r="AB45" s="178"/>
      <c r="AC45" s="121"/>
      <c r="AD45" s="122"/>
      <c r="AE45" s="122"/>
      <c r="AF45" s="122"/>
      <c r="AG45" s="122"/>
      <c r="AH45" s="122"/>
      <c r="AI45" s="122"/>
      <c r="AJ45" s="122"/>
      <c r="AK45" s="122"/>
      <c r="AL45" s="122"/>
      <c r="AM45" s="122"/>
      <c r="AN45" s="122"/>
      <c r="AO45" s="122"/>
      <c r="AP45" s="123"/>
      <c r="AQ45" s="126"/>
      <c r="AR45" s="126"/>
      <c r="AS45" s="126"/>
      <c r="AT45" s="126"/>
      <c r="AU45" s="126"/>
      <c r="AV45" s="126"/>
      <c r="AW45" s="127"/>
      <c r="AX45" s="131"/>
      <c r="AY45" s="126"/>
      <c r="AZ45" s="126"/>
      <c r="BA45" s="126"/>
      <c r="BB45" s="126"/>
      <c r="BC45" s="126"/>
      <c r="BD45" s="126"/>
      <c r="BE45" s="131"/>
      <c r="BF45" s="126"/>
      <c r="BG45" s="126"/>
      <c r="BH45" s="126"/>
      <c r="BI45" s="126"/>
      <c r="BJ45" s="126"/>
      <c r="BK45" s="127"/>
      <c r="BL45" s="131"/>
      <c r="BM45" s="126"/>
      <c r="BN45" s="126"/>
      <c r="BO45" s="126"/>
      <c r="BP45" s="126"/>
      <c r="BQ45" s="126"/>
      <c r="BR45" s="127"/>
      <c r="BS45" s="68"/>
    </row>
    <row r="46" spans="2:72" ht="15.75" customHeight="1" x14ac:dyDescent="0.2">
      <c r="B46" s="66"/>
      <c r="C46" s="255">
        <f>IF(C43="","",ROUNDDOWN(C43/12,0))</f>
        <v>7</v>
      </c>
      <c r="D46" s="256"/>
      <c r="E46" s="256"/>
      <c r="F46" s="256"/>
      <c r="G46" s="261" t="s">
        <v>1</v>
      </c>
      <c r="H46" s="261"/>
      <c r="I46" s="262"/>
      <c r="J46" s="246"/>
      <c r="K46" s="247"/>
      <c r="L46" s="247"/>
      <c r="M46" s="247"/>
      <c r="N46" s="247"/>
      <c r="O46" s="247"/>
      <c r="P46" s="248"/>
      <c r="Q46" s="164"/>
      <c r="R46" s="165"/>
      <c r="S46" s="165"/>
      <c r="T46" s="165"/>
      <c r="U46" s="165"/>
      <c r="V46" s="165"/>
      <c r="W46" s="165"/>
      <c r="X46" s="166"/>
      <c r="Y46" s="179" t="s">
        <v>23</v>
      </c>
      <c r="Z46" s="180"/>
      <c r="AA46" s="180"/>
      <c r="AB46" s="181"/>
      <c r="AC46" s="118" t="s">
        <v>24</v>
      </c>
      <c r="AD46" s="119"/>
      <c r="AE46" s="119"/>
      <c r="AF46" s="119"/>
      <c r="AG46" s="119"/>
      <c r="AH46" s="119"/>
      <c r="AI46" s="119"/>
      <c r="AJ46" s="119"/>
      <c r="AK46" s="119"/>
      <c r="AL46" s="119"/>
      <c r="AM46" s="119"/>
      <c r="AN46" s="119"/>
      <c r="AO46" s="119"/>
      <c r="AP46" s="120"/>
      <c r="AQ46" s="126"/>
      <c r="AR46" s="126"/>
      <c r="AS46" s="126"/>
      <c r="AT46" s="126"/>
      <c r="AU46" s="126"/>
      <c r="AV46" s="126"/>
      <c r="AW46" s="127"/>
      <c r="AX46" s="131"/>
      <c r="AY46" s="126"/>
      <c r="AZ46" s="126"/>
      <c r="BA46" s="126"/>
      <c r="BB46" s="126"/>
      <c r="BC46" s="126"/>
      <c r="BD46" s="126"/>
      <c r="BE46" s="131"/>
      <c r="BF46" s="126"/>
      <c r="BG46" s="126"/>
      <c r="BH46" s="126"/>
      <c r="BI46" s="126"/>
      <c r="BJ46" s="126"/>
      <c r="BK46" s="127"/>
      <c r="BL46" s="131"/>
      <c r="BM46" s="126"/>
      <c r="BN46" s="126"/>
      <c r="BO46" s="126"/>
      <c r="BP46" s="126"/>
      <c r="BQ46" s="126"/>
      <c r="BR46" s="127"/>
      <c r="BS46" s="72"/>
      <c r="BT46" s="4"/>
    </row>
    <row r="47" spans="2:72" ht="15.75" customHeight="1" x14ac:dyDescent="0.2">
      <c r="B47" s="66"/>
      <c r="C47" s="257"/>
      <c r="D47" s="258"/>
      <c r="E47" s="258"/>
      <c r="F47" s="258"/>
      <c r="G47" s="263"/>
      <c r="H47" s="263"/>
      <c r="I47" s="264"/>
      <c r="J47" s="249"/>
      <c r="K47" s="250"/>
      <c r="L47" s="250"/>
      <c r="M47" s="250"/>
      <c r="N47" s="250"/>
      <c r="O47" s="250"/>
      <c r="P47" s="251"/>
      <c r="Q47" s="164"/>
      <c r="R47" s="165"/>
      <c r="S47" s="165"/>
      <c r="T47" s="165"/>
      <c r="U47" s="165"/>
      <c r="V47" s="165"/>
      <c r="W47" s="165"/>
      <c r="X47" s="166"/>
      <c r="Y47" s="173"/>
      <c r="Z47" s="174"/>
      <c r="AA47" s="174"/>
      <c r="AB47" s="175"/>
      <c r="AC47" s="118"/>
      <c r="AD47" s="119"/>
      <c r="AE47" s="119"/>
      <c r="AF47" s="119"/>
      <c r="AG47" s="119"/>
      <c r="AH47" s="119"/>
      <c r="AI47" s="119"/>
      <c r="AJ47" s="119"/>
      <c r="AK47" s="119"/>
      <c r="AL47" s="119"/>
      <c r="AM47" s="119"/>
      <c r="AN47" s="119"/>
      <c r="AO47" s="119"/>
      <c r="AP47" s="120"/>
      <c r="AQ47" s="126"/>
      <c r="AR47" s="126"/>
      <c r="AS47" s="126"/>
      <c r="AT47" s="126"/>
      <c r="AU47" s="126"/>
      <c r="AV47" s="126"/>
      <c r="AW47" s="127"/>
      <c r="AX47" s="131"/>
      <c r="AY47" s="126"/>
      <c r="AZ47" s="126"/>
      <c r="BA47" s="126"/>
      <c r="BB47" s="126"/>
      <c r="BC47" s="126"/>
      <c r="BD47" s="126"/>
      <c r="BE47" s="131"/>
      <c r="BF47" s="126"/>
      <c r="BG47" s="126"/>
      <c r="BH47" s="126"/>
      <c r="BI47" s="126"/>
      <c r="BJ47" s="126"/>
      <c r="BK47" s="127"/>
      <c r="BL47" s="131"/>
      <c r="BM47" s="126"/>
      <c r="BN47" s="126"/>
      <c r="BO47" s="126"/>
      <c r="BP47" s="126"/>
      <c r="BQ47" s="126"/>
      <c r="BR47" s="127"/>
      <c r="BS47" s="68"/>
      <c r="BT47" s="4"/>
    </row>
    <row r="48" spans="2:72" ht="33.75" customHeight="1" x14ac:dyDescent="0.2">
      <c r="B48" s="66"/>
      <c r="C48" s="259"/>
      <c r="D48" s="260"/>
      <c r="E48" s="260"/>
      <c r="F48" s="260"/>
      <c r="G48" s="265"/>
      <c r="H48" s="265"/>
      <c r="I48" s="266"/>
      <c r="J48" s="252"/>
      <c r="K48" s="253"/>
      <c r="L48" s="253"/>
      <c r="M48" s="253"/>
      <c r="N48" s="253"/>
      <c r="O48" s="253"/>
      <c r="P48" s="254"/>
      <c r="Q48" s="167"/>
      <c r="R48" s="168"/>
      <c r="S48" s="168"/>
      <c r="T48" s="168"/>
      <c r="U48" s="168"/>
      <c r="V48" s="168"/>
      <c r="W48" s="168"/>
      <c r="X48" s="169"/>
      <c r="Y48" s="182"/>
      <c r="Z48" s="183"/>
      <c r="AA48" s="183"/>
      <c r="AB48" s="184"/>
      <c r="AC48" s="121"/>
      <c r="AD48" s="122"/>
      <c r="AE48" s="122"/>
      <c r="AF48" s="122"/>
      <c r="AG48" s="122"/>
      <c r="AH48" s="122"/>
      <c r="AI48" s="122"/>
      <c r="AJ48" s="122"/>
      <c r="AK48" s="122"/>
      <c r="AL48" s="122"/>
      <c r="AM48" s="122"/>
      <c r="AN48" s="122"/>
      <c r="AO48" s="122"/>
      <c r="AP48" s="123"/>
      <c r="AQ48" s="128"/>
      <c r="AR48" s="128"/>
      <c r="AS48" s="128"/>
      <c r="AT48" s="128"/>
      <c r="AU48" s="128"/>
      <c r="AV48" s="128"/>
      <c r="AW48" s="129"/>
      <c r="AX48" s="132"/>
      <c r="AY48" s="128"/>
      <c r="AZ48" s="128"/>
      <c r="BA48" s="128"/>
      <c r="BB48" s="128"/>
      <c r="BC48" s="128"/>
      <c r="BD48" s="128"/>
      <c r="BE48" s="132"/>
      <c r="BF48" s="128"/>
      <c r="BG48" s="128"/>
      <c r="BH48" s="128"/>
      <c r="BI48" s="128"/>
      <c r="BJ48" s="128"/>
      <c r="BK48" s="129"/>
      <c r="BL48" s="132"/>
      <c r="BM48" s="128"/>
      <c r="BN48" s="128"/>
      <c r="BO48" s="128"/>
      <c r="BP48" s="128"/>
      <c r="BQ48" s="128"/>
      <c r="BR48" s="129"/>
      <c r="BS48" s="68"/>
    </row>
    <row r="49" spans="2:71" ht="72" customHeight="1" x14ac:dyDescent="0.2">
      <c r="B49" s="66"/>
      <c r="C49" s="185"/>
      <c r="D49" s="185"/>
      <c r="E49" s="185"/>
      <c r="F49" s="185"/>
      <c r="G49" s="185"/>
      <c r="H49" s="185"/>
      <c r="I49" s="185"/>
      <c r="J49" s="185"/>
      <c r="K49" s="185"/>
      <c r="L49" s="185"/>
      <c r="M49" s="185"/>
      <c r="N49" s="185"/>
      <c r="O49" s="185"/>
      <c r="P49" s="185"/>
      <c r="Q49" s="185"/>
      <c r="R49" s="185"/>
      <c r="S49" s="185"/>
      <c r="T49" s="185"/>
      <c r="U49" s="185"/>
      <c r="V49" s="185"/>
      <c r="W49" s="185"/>
      <c r="X49" s="186"/>
      <c r="Y49" s="186"/>
      <c r="Z49" s="186"/>
      <c r="AA49" s="186"/>
      <c r="AB49" s="186"/>
      <c r="AC49" s="186"/>
      <c r="AD49" s="186"/>
      <c r="AE49" s="185"/>
      <c r="AF49" s="185"/>
      <c r="AG49" s="185"/>
      <c r="AH49" s="185"/>
      <c r="AI49" s="185"/>
      <c r="AJ49" s="185"/>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68"/>
    </row>
    <row r="50" spans="2:71" ht="13.5" customHeight="1" x14ac:dyDescent="0.2">
      <c r="B50" s="66"/>
      <c r="J50" s="15"/>
      <c r="K50" s="15"/>
      <c r="L50" s="15"/>
      <c r="M50" s="15"/>
      <c r="N50" s="15"/>
      <c r="O50" s="15"/>
      <c r="P50" s="15"/>
      <c r="Q50" s="15"/>
      <c r="R50" s="15"/>
      <c r="S50" s="15"/>
      <c r="T50" s="15"/>
      <c r="U50" s="15"/>
      <c r="V50" s="15"/>
      <c r="W50" s="15"/>
      <c r="X50" s="15"/>
      <c r="Y50" s="15"/>
      <c r="Z50" s="15"/>
      <c r="AA50" s="15"/>
      <c r="AB50" s="15"/>
      <c r="AC50" s="15"/>
      <c r="AD50" s="15"/>
      <c r="AE50" s="17"/>
      <c r="AF50" s="17"/>
      <c r="AG50" s="17"/>
      <c r="AH50" s="17"/>
      <c r="AI50" s="17"/>
      <c r="AJ50" s="17"/>
      <c r="AK50" s="17"/>
      <c r="AL50" s="10"/>
      <c r="AM50" s="10"/>
      <c r="AN50" s="10"/>
      <c r="AO50" s="10"/>
      <c r="AP50" s="16"/>
      <c r="AQ50" s="16"/>
      <c r="AR50" s="16"/>
      <c r="AS50" s="16"/>
      <c r="AT50" s="16"/>
      <c r="AU50" s="16"/>
      <c r="AV50" s="16"/>
      <c r="AW50" s="16"/>
      <c r="AX50" s="16"/>
      <c r="AY50" s="16"/>
      <c r="AZ50" s="16"/>
      <c r="BA50" s="16"/>
      <c r="BB50" s="16"/>
      <c r="BC50" s="16"/>
      <c r="BD50" s="16"/>
      <c r="BE50" s="16"/>
      <c r="BF50" s="16"/>
      <c r="BG50" s="16"/>
      <c r="BS50" s="68"/>
    </row>
    <row r="51" spans="2:71" ht="11.25" customHeight="1" x14ac:dyDescent="0.2">
      <c r="B51" s="66"/>
      <c r="C51" s="187" t="s">
        <v>25</v>
      </c>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9"/>
      <c r="BS51" s="68"/>
    </row>
    <row r="52" spans="2:71" ht="11.25" customHeight="1" x14ac:dyDescent="0.2">
      <c r="B52" s="66"/>
      <c r="C52" s="190"/>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91"/>
      <c r="AO52" s="191"/>
      <c r="AP52" s="191"/>
      <c r="AQ52" s="191"/>
      <c r="AR52" s="191"/>
      <c r="AS52" s="191"/>
      <c r="AT52" s="191"/>
      <c r="AU52" s="191"/>
      <c r="AV52" s="191"/>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2"/>
      <c r="BS52" s="68"/>
    </row>
    <row r="53" spans="2:71" ht="11.25" customHeight="1" x14ac:dyDescent="0.2">
      <c r="B53" s="66"/>
      <c r="C53" s="193"/>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5"/>
      <c r="BS53" s="68"/>
    </row>
    <row r="54" spans="2:71" ht="27" customHeight="1" x14ac:dyDescent="0.2">
      <c r="B54" s="66"/>
      <c r="C54" s="148" t="s">
        <v>26</v>
      </c>
      <c r="D54" s="149"/>
      <c r="E54" s="150"/>
      <c r="F54" s="148" t="s">
        <v>27</v>
      </c>
      <c r="G54" s="149"/>
      <c r="H54" s="149"/>
      <c r="I54" s="149"/>
      <c r="J54" s="149"/>
      <c r="K54" s="149"/>
      <c r="L54" s="149"/>
      <c r="M54" s="149"/>
      <c r="N54" s="149"/>
      <c r="O54" s="149"/>
      <c r="P54" s="149"/>
      <c r="Q54" s="149"/>
      <c r="R54" s="149"/>
      <c r="S54" s="149"/>
      <c r="T54" s="149"/>
      <c r="U54" s="149"/>
      <c r="V54" s="149"/>
      <c r="W54" s="149"/>
      <c r="X54" s="149"/>
      <c r="Y54" s="150"/>
      <c r="Z54" s="148" t="s">
        <v>28</v>
      </c>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50"/>
      <c r="BG54" s="148" t="s">
        <v>29</v>
      </c>
      <c r="BH54" s="149"/>
      <c r="BI54" s="149"/>
      <c r="BJ54" s="149"/>
      <c r="BK54" s="149"/>
      <c r="BL54" s="150"/>
      <c r="BM54" s="148" t="s">
        <v>116</v>
      </c>
      <c r="BN54" s="149"/>
      <c r="BO54" s="149"/>
      <c r="BP54" s="149"/>
      <c r="BQ54" s="149"/>
      <c r="BR54" s="150"/>
      <c r="BS54" s="68"/>
    </row>
    <row r="55" spans="2:71" ht="27" customHeight="1" x14ac:dyDescent="0.2">
      <c r="B55" s="66"/>
      <c r="C55" s="151"/>
      <c r="D55" s="152"/>
      <c r="E55" s="153"/>
      <c r="F55" s="151"/>
      <c r="G55" s="152"/>
      <c r="H55" s="152"/>
      <c r="I55" s="152"/>
      <c r="J55" s="152"/>
      <c r="K55" s="152"/>
      <c r="L55" s="152"/>
      <c r="M55" s="152"/>
      <c r="N55" s="152"/>
      <c r="O55" s="152"/>
      <c r="P55" s="152"/>
      <c r="Q55" s="152"/>
      <c r="R55" s="152"/>
      <c r="S55" s="152"/>
      <c r="T55" s="152"/>
      <c r="U55" s="152"/>
      <c r="V55" s="152"/>
      <c r="W55" s="152"/>
      <c r="X55" s="152"/>
      <c r="Y55" s="153"/>
      <c r="Z55" s="151"/>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3"/>
      <c r="BG55" s="151"/>
      <c r="BH55" s="152"/>
      <c r="BI55" s="152"/>
      <c r="BJ55" s="152"/>
      <c r="BK55" s="152"/>
      <c r="BL55" s="153"/>
      <c r="BM55" s="151"/>
      <c r="BN55" s="152"/>
      <c r="BO55" s="152"/>
      <c r="BP55" s="152"/>
      <c r="BQ55" s="152"/>
      <c r="BR55" s="153"/>
      <c r="BS55" s="68"/>
    </row>
    <row r="56" spans="2:71" ht="27" customHeight="1" thickBot="1" x14ac:dyDescent="0.25">
      <c r="B56" s="66"/>
      <c r="C56" s="196"/>
      <c r="D56" s="197"/>
      <c r="E56" s="198"/>
      <c r="F56" s="196"/>
      <c r="G56" s="197"/>
      <c r="H56" s="197"/>
      <c r="I56" s="197"/>
      <c r="J56" s="197"/>
      <c r="K56" s="197"/>
      <c r="L56" s="197"/>
      <c r="M56" s="197"/>
      <c r="N56" s="197"/>
      <c r="O56" s="197"/>
      <c r="P56" s="197"/>
      <c r="Q56" s="197"/>
      <c r="R56" s="197"/>
      <c r="S56" s="197"/>
      <c r="T56" s="197"/>
      <c r="U56" s="197"/>
      <c r="V56" s="197"/>
      <c r="W56" s="197"/>
      <c r="X56" s="197"/>
      <c r="Y56" s="198"/>
      <c r="Z56" s="196"/>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8"/>
      <c r="BG56" s="196"/>
      <c r="BH56" s="197"/>
      <c r="BI56" s="197"/>
      <c r="BJ56" s="197"/>
      <c r="BK56" s="197"/>
      <c r="BL56" s="198"/>
      <c r="BM56" s="196"/>
      <c r="BN56" s="197"/>
      <c r="BO56" s="197"/>
      <c r="BP56" s="197"/>
      <c r="BQ56" s="197"/>
      <c r="BR56" s="198"/>
      <c r="BS56" s="68"/>
    </row>
    <row r="57" spans="2:71" ht="13.35" customHeight="1" thickTop="1" x14ac:dyDescent="0.2">
      <c r="B57" s="66"/>
      <c r="C57" s="211">
        <v>1</v>
      </c>
      <c r="D57" s="212"/>
      <c r="E57" s="213"/>
      <c r="F57" s="214" t="s">
        <v>30</v>
      </c>
      <c r="G57" s="215"/>
      <c r="H57" s="215"/>
      <c r="I57" s="215"/>
      <c r="J57" s="215"/>
      <c r="K57" s="215"/>
      <c r="L57" s="215"/>
      <c r="M57" s="215"/>
      <c r="N57" s="215"/>
      <c r="O57" s="215"/>
      <c r="P57" s="215"/>
      <c r="Q57" s="215"/>
      <c r="R57" s="215"/>
      <c r="S57" s="215"/>
      <c r="T57" s="215"/>
      <c r="U57" s="215"/>
      <c r="V57" s="215"/>
      <c r="W57" s="215"/>
      <c r="X57" s="215"/>
      <c r="Y57" s="216"/>
      <c r="Z57" s="223" t="s">
        <v>31</v>
      </c>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134">
        <v>2</v>
      </c>
      <c r="BH57" s="134"/>
      <c r="BI57" s="134"/>
      <c r="BJ57" s="134"/>
      <c r="BK57" s="134"/>
      <c r="BL57" s="134"/>
      <c r="BM57" s="134">
        <v>10</v>
      </c>
      <c r="BN57" s="134"/>
      <c r="BO57" s="134"/>
      <c r="BP57" s="134"/>
      <c r="BQ57" s="134"/>
      <c r="BR57" s="134"/>
      <c r="BS57" s="68"/>
    </row>
    <row r="58" spans="2:71" ht="13.35" customHeight="1" x14ac:dyDescent="0.2">
      <c r="B58" s="66"/>
      <c r="C58" s="151"/>
      <c r="D58" s="152"/>
      <c r="E58" s="153"/>
      <c r="F58" s="217"/>
      <c r="G58" s="218"/>
      <c r="H58" s="218"/>
      <c r="I58" s="218"/>
      <c r="J58" s="218"/>
      <c r="K58" s="218"/>
      <c r="L58" s="218"/>
      <c r="M58" s="218"/>
      <c r="N58" s="218"/>
      <c r="O58" s="218"/>
      <c r="P58" s="218"/>
      <c r="Q58" s="218"/>
      <c r="R58" s="218"/>
      <c r="S58" s="218"/>
      <c r="T58" s="218"/>
      <c r="U58" s="218"/>
      <c r="V58" s="218"/>
      <c r="W58" s="218"/>
      <c r="X58" s="218"/>
      <c r="Y58" s="219"/>
      <c r="Z58" s="224"/>
      <c r="AA58" s="224"/>
      <c r="AB58" s="224"/>
      <c r="AC58" s="224"/>
      <c r="AD58" s="224"/>
      <c r="AE58" s="224"/>
      <c r="AF58" s="224"/>
      <c r="AG58" s="224"/>
      <c r="AH58" s="224"/>
      <c r="AI58" s="224"/>
      <c r="AJ58" s="224"/>
      <c r="AK58" s="224"/>
      <c r="AL58" s="224"/>
      <c r="AM58" s="224"/>
      <c r="AN58" s="224"/>
      <c r="AO58" s="224"/>
      <c r="AP58" s="224"/>
      <c r="AQ58" s="224"/>
      <c r="AR58" s="224"/>
      <c r="AS58" s="224"/>
      <c r="AT58" s="224"/>
      <c r="AU58" s="224"/>
      <c r="AV58" s="224"/>
      <c r="AW58" s="224"/>
      <c r="AX58" s="224"/>
      <c r="AY58" s="224"/>
      <c r="AZ58" s="224"/>
      <c r="BA58" s="224"/>
      <c r="BB58" s="224"/>
      <c r="BC58" s="224"/>
      <c r="BD58" s="224"/>
      <c r="BE58" s="224"/>
      <c r="BF58" s="224"/>
      <c r="BG58" s="135"/>
      <c r="BH58" s="135"/>
      <c r="BI58" s="135"/>
      <c r="BJ58" s="135"/>
      <c r="BK58" s="135"/>
      <c r="BL58" s="135"/>
      <c r="BM58" s="135"/>
      <c r="BN58" s="135"/>
      <c r="BO58" s="135"/>
      <c r="BP58" s="135"/>
      <c r="BQ58" s="135"/>
      <c r="BR58" s="135"/>
      <c r="BS58" s="68"/>
    </row>
    <row r="59" spans="2:71" ht="13.35" customHeight="1" x14ac:dyDescent="0.2">
      <c r="B59" s="66"/>
      <c r="C59" s="154"/>
      <c r="D59" s="155"/>
      <c r="E59" s="156"/>
      <c r="F59" s="220"/>
      <c r="G59" s="221"/>
      <c r="H59" s="221"/>
      <c r="I59" s="221"/>
      <c r="J59" s="221"/>
      <c r="K59" s="221"/>
      <c r="L59" s="221"/>
      <c r="M59" s="221"/>
      <c r="N59" s="221"/>
      <c r="O59" s="221"/>
      <c r="P59" s="221"/>
      <c r="Q59" s="221"/>
      <c r="R59" s="221"/>
      <c r="S59" s="221"/>
      <c r="T59" s="221"/>
      <c r="U59" s="221"/>
      <c r="V59" s="221"/>
      <c r="W59" s="221"/>
      <c r="X59" s="221"/>
      <c r="Y59" s="222"/>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c r="BA59" s="225"/>
      <c r="BB59" s="225"/>
      <c r="BC59" s="225"/>
      <c r="BD59" s="225"/>
      <c r="BE59" s="225"/>
      <c r="BF59" s="225"/>
      <c r="BG59" s="136"/>
      <c r="BH59" s="136"/>
      <c r="BI59" s="136"/>
      <c r="BJ59" s="136"/>
      <c r="BK59" s="136"/>
      <c r="BL59" s="136"/>
      <c r="BM59" s="136"/>
      <c r="BN59" s="136"/>
      <c r="BO59" s="136"/>
      <c r="BP59" s="136"/>
      <c r="BQ59" s="136"/>
      <c r="BR59" s="136"/>
      <c r="BS59" s="68"/>
    </row>
    <row r="60" spans="2:71" ht="13.35" customHeight="1" x14ac:dyDescent="0.2">
      <c r="B60" s="66"/>
      <c r="C60" s="148">
        <v>2</v>
      </c>
      <c r="D60" s="149"/>
      <c r="E60" s="150"/>
      <c r="F60" s="137"/>
      <c r="G60" s="138"/>
      <c r="H60" s="138"/>
      <c r="I60" s="138"/>
      <c r="J60" s="138"/>
      <c r="K60" s="138"/>
      <c r="L60" s="138"/>
      <c r="M60" s="138"/>
      <c r="N60" s="138"/>
      <c r="O60" s="138"/>
      <c r="P60" s="138"/>
      <c r="Q60" s="138"/>
      <c r="R60" s="138"/>
      <c r="S60" s="138"/>
      <c r="T60" s="138"/>
      <c r="U60" s="138"/>
      <c r="V60" s="138"/>
      <c r="W60" s="138"/>
      <c r="X60" s="138"/>
      <c r="Y60" s="139"/>
      <c r="Z60" s="137"/>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9"/>
      <c r="BG60" s="146"/>
      <c r="BH60" s="146"/>
      <c r="BI60" s="146"/>
      <c r="BJ60" s="146"/>
      <c r="BK60" s="146"/>
      <c r="BL60" s="146"/>
      <c r="BM60" s="146"/>
      <c r="BN60" s="146"/>
      <c r="BO60" s="146"/>
      <c r="BP60" s="146"/>
      <c r="BQ60" s="146"/>
      <c r="BR60" s="146"/>
      <c r="BS60" s="68"/>
    </row>
    <row r="61" spans="2:71" ht="13.35" customHeight="1" x14ac:dyDescent="0.2">
      <c r="B61" s="66"/>
      <c r="C61" s="151"/>
      <c r="D61" s="152"/>
      <c r="E61" s="153"/>
      <c r="F61" s="140"/>
      <c r="G61" s="141"/>
      <c r="H61" s="141"/>
      <c r="I61" s="141"/>
      <c r="J61" s="141"/>
      <c r="K61" s="141"/>
      <c r="L61" s="141"/>
      <c r="M61" s="141"/>
      <c r="N61" s="141"/>
      <c r="O61" s="141"/>
      <c r="P61" s="141"/>
      <c r="Q61" s="141"/>
      <c r="R61" s="141"/>
      <c r="S61" s="141"/>
      <c r="T61" s="141"/>
      <c r="U61" s="141"/>
      <c r="V61" s="141"/>
      <c r="W61" s="141"/>
      <c r="X61" s="141"/>
      <c r="Y61" s="142"/>
      <c r="Z61" s="140"/>
      <c r="AA61" s="141"/>
      <c r="AB61" s="141"/>
      <c r="AC61" s="141"/>
      <c r="AD61" s="141"/>
      <c r="AE61" s="141"/>
      <c r="AF61" s="141"/>
      <c r="AG61" s="141"/>
      <c r="AH61" s="141"/>
      <c r="AI61" s="141"/>
      <c r="AJ61" s="141"/>
      <c r="AK61" s="141"/>
      <c r="AL61" s="141"/>
      <c r="AM61" s="141"/>
      <c r="AN61" s="141"/>
      <c r="AO61" s="141"/>
      <c r="AP61" s="141"/>
      <c r="AQ61" s="141"/>
      <c r="AR61" s="141"/>
      <c r="AS61" s="141"/>
      <c r="AT61" s="141"/>
      <c r="AU61" s="141"/>
      <c r="AV61" s="141"/>
      <c r="AW61" s="141"/>
      <c r="AX61" s="141"/>
      <c r="AY61" s="141"/>
      <c r="AZ61" s="141"/>
      <c r="BA61" s="141"/>
      <c r="BB61" s="141"/>
      <c r="BC61" s="141"/>
      <c r="BD61" s="141"/>
      <c r="BE61" s="141"/>
      <c r="BF61" s="142"/>
      <c r="BG61" s="146"/>
      <c r="BH61" s="146"/>
      <c r="BI61" s="146"/>
      <c r="BJ61" s="146"/>
      <c r="BK61" s="146"/>
      <c r="BL61" s="146"/>
      <c r="BM61" s="146"/>
      <c r="BN61" s="146"/>
      <c r="BO61" s="146"/>
      <c r="BP61" s="146"/>
      <c r="BQ61" s="146"/>
      <c r="BR61" s="146"/>
      <c r="BS61" s="68"/>
    </row>
    <row r="62" spans="2:71" ht="13.35" customHeight="1" x14ac:dyDescent="0.2">
      <c r="B62" s="66"/>
      <c r="C62" s="154"/>
      <c r="D62" s="155"/>
      <c r="E62" s="156"/>
      <c r="F62" s="143"/>
      <c r="G62" s="144"/>
      <c r="H62" s="144"/>
      <c r="I62" s="144"/>
      <c r="J62" s="144"/>
      <c r="K62" s="144"/>
      <c r="L62" s="144"/>
      <c r="M62" s="144"/>
      <c r="N62" s="144"/>
      <c r="O62" s="144"/>
      <c r="P62" s="144"/>
      <c r="Q62" s="144"/>
      <c r="R62" s="144"/>
      <c r="S62" s="144"/>
      <c r="T62" s="144"/>
      <c r="U62" s="144"/>
      <c r="V62" s="144"/>
      <c r="W62" s="144"/>
      <c r="X62" s="144"/>
      <c r="Y62" s="145"/>
      <c r="Z62" s="143"/>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5"/>
      <c r="BG62" s="146"/>
      <c r="BH62" s="146"/>
      <c r="BI62" s="146"/>
      <c r="BJ62" s="146"/>
      <c r="BK62" s="146"/>
      <c r="BL62" s="146"/>
      <c r="BM62" s="146"/>
      <c r="BN62" s="146"/>
      <c r="BO62" s="146"/>
      <c r="BP62" s="146"/>
      <c r="BQ62" s="146"/>
      <c r="BR62" s="146"/>
      <c r="BS62" s="68"/>
    </row>
    <row r="63" spans="2:71" ht="13.35" customHeight="1" x14ac:dyDescent="0.2">
      <c r="B63" s="66"/>
      <c r="C63" s="148">
        <v>3</v>
      </c>
      <c r="D63" s="149"/>
      <c r="E63" s="150"/>
      <c r="F63" s="137"/>
      <c r="G63" s="138"/>
      <c r="H63" s="138"/>
      <c r="I63" s="138"/>
      <c r="J63" s="138"/>
      <c r="K63" s="138"/>
      <c r="L63" s="138"/>
      <c r="M63" s="138"/>
      <c r="N63" s="138"/>
      <c r="O63" s="138"/>
      <c r="P63" s="138"/>
      <c r="Q63" s="138"/>
      <c r="R63" s="138"/>
      <c r="S63" s="138"/>
      <c r="T63" s="138"/>
      <c r="U63" s="138"/>
      <c r="V63" s="138"/>
      <c r="W63" s="138"/>
      <c r="X63" s="138"/>
      <c r="Y63" s="139"/>
      <c r="Z63" s="137"/>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9"/>
      <c r="BG63" s="146"/>
      <c r="BH63" s="146"/>
      <c r="BI63" s="146"/>
      <c r="BJ63" s="146"/>
      <c r="BK63" s="146"/>
      <c r="BL63" s="146"/>
      <c r="BM63" s="146"/>
      <c r="BN63" s="146"/>
      <c r="BO63" s="146"/>
      <c r="BP63" s="146"/>
      <c r="BQ63" s="146"/>
      <c r="BR63" s="146"/>
      <c r="BS63" s="68"/>
    </row>
    <row r="64" spans="2:71" ht="13.35" customHeight="1" x14ac:dyDescent="0.2">
      <c r="B64" s="66"/>
      <c r="C64" s="151"/>
      <c r="D64" s="152"/>
      <c r="E64" s="153"/>
      <c r="F64" s="140"/>
      <c r="G64" s="141"/>
      <c r="H64" s="141"/>
      <c r="I64" s="141"/>
      <c r="J64" s="141"/>
      <c r="K64" s="141"/>
      <c r="L64" s="141"/>
      <c r="M64" s="141"/>
      <c r="N64" s="141"/>
      <c r="O64" s="141"/>
      <c r="P64" s="141"/>
      <c r="Q64" s="141"/>
      <c r="R64" s="141"/>
      <c r="S64" s="141"/>
      <c r="T64" s="141"/>
      <c r="U64" s="141"/>
      <c r="V64" s="141"/>
      <c r="W64" s="141"/>
      <c r="X64" s="141"/>
      <c r="Y64" s="142"/>
      <c r="Z64" s="140"/>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2"/>
      <c r="BG64" s="146"/>
      <c r="BH64" s="146"/>
      <c r="BI64" s="146"/>
      <c r="BJ64" s="146"/>
      <c r="BK64" s="146"/>
      <c r="BL64" s="146"/>
      <c r="BM64" s="146"/>
      <c r="BN64" s="146"/>
      <c r="BO64" s="146"/>
      <c r="BP64" s="146"/>
      <c r="BQ64" s="146"/>
      <c r="BR64" s="146"/>
      <c r="BS64" s="68"/>
    </row>
    <row r="65" spans="2:71" ht="13.35" customHeight="1" x14ac:dyDescent="0.2">
      <c r="B65" s="66"/>
      <c r="C65" s="154"/>
      <c r="D65" s="155"/>
      <c r="E65" s="156"/>
      <c r="F65" s="143"/>
      <c r="G65" s="144"/>
      <c r="H65" s="144"/>
      <c r="I65" s="144"/>
      <c r="J65" s="144"/>
      <c r="K65" s="144"/>
      <c r="L65" s="144"/>
      <c r="M65" s="144"/>
      <c r="N65" s="144"/>
      <c r="O65" s="144"/>
      <c r="P65" s="144"/>
      <c r="Q65" s="144"/>
      <c r="R65" s="144"/>
      <c r="S65" s="144"/>
      <c r="T65" s="144"/>
      <c r="U65" s="144"/>
      <c r="V65" s="144"/>
      <c r="W65" s="144"/>
      <c r="X65" s="144"/>
      <c r="Y65" s="145"/>
      <c r="Z65" s="143"/>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5"/>
      <c r="BG65" s="146"/>
      <c r="BH65" s="146"/>
      <c r="BI65" s="146"/>
      <c r="BJ65" s="146"/>
      <c r="BK65" s="146"/>
      <c r="BL65" s="146"/>
      <c r="BM65" s="146"/>
      <c r="BN65" s="146"/>
      <c r="BO65" s="146"/>
      <c r="BP65" s="146"/>
      <c r="BQ65" s="146"/>
      <c r="BR65" s="146"/>
      <c r="BS65" s="68"/>
    </row>
    <row r="66" spans="2:71" ht="13.35" customHeight="1" x14ac:dyDescent="0.2">
      <c r="B66" s="66"/>
      <c r="C66" s="148">
        <v>4</v>
      </c>
      <c r="D66" s="149"/>
      <c r="E66" s="150"/>
      <c r="F66" s="137"/>
      <c r="G66" s="138"/>
      <c r="H66" s="138"/>
      <c r="I66" s="138"/>
      <c r="J66" s="138"/>
      <c r="K66" s="138"/>
      <c r="L66" s="138"/>
      <c r="M66" s="138"/>
      <c r="N66" s="138"/>
      <c r="O66" s="138"/>
      <c r="P66" s="138"/>
      <c r="Q66" s="138"/>
      <c r="R66" s="138"/>
      <c r="S66" s="138"/>
      <c r="T66" s="138"/>
      <c r="U66" s="138"/>
      <c r="V66" s="138"/>
      <c r="W66" s="138"/>
      <c r="X66" s="138"/>
      <c r="Y66" s="139"/>
      <c r="Z66" s="137"/>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9"/>
      <c r="BG66" s="146"/>
      <c r="BH66" s="146"/>
      <c r="BI66" s="146"/>
      <c r="BJ66" s="146"/>
      <c r="BK66" s="146"/>
      <c r="BL66" s="146"/>
      <c r="BM66" s="146"/>
      <c r="BN66" s="146"/>
      <c r="BO66" s="146"/>
      <c r="BP66" s="146"/>
      <c r="BQ66" s="146"/>
      <c r="BR66" s="146"/>
      <c r="BS66" s="68"/>
    </row>
    <row r="67" spans="2:71" ht="13.35" customHeight="1" x14ac:dyDescent="0.2">
      <c r="B67" s="66"/>
      <c r="C67" s="151"/>
      <c r="D67" s="152"/>
      <c r="E67" s="153"/>
      <c r="F67" s="140"/>
      <c r="G67" s="141"/>
      <c r="H67" s="141"/>
      <c r="I67" s="141"/>
      <c r="J67" s="141"/>
      <c r="K67" s="141"/>
      <c r="L67" s="141"/>
      <c r="M67" s="141"/>
      <c r="N67" s="141"/>
      <c r="O67" s="141"/>
      <c r="P67" s="141"/>
      <c r="Q67" s="141"/>
      <c r="R67" s="141"/>
      <c r="S67" s="141"/>
      <c r="T67" s="141"/>
      <c r="U67" s="141"/>
      <c r="V67" s="141"/>
      <c r="W67" s="141"/>
      <c r="X67" s="141"/>
      <c r="Y67" s="142"/>
      <c r="Z67" s="140"/>
      <c r="AA67" s="141"/>
      <c r="AB67" s="141"/>
      <c r="AC67" s="141"/>
      <c r="AD67" s="141"/>
      <c r="AE67" s="141"/>
      <c r="AF67" s="141"/>
      <c r="AG67" s="141"/>
      <c r="AH67" s="141"/>
      <c r="AI67" s="141"/>
      <c r="AJ67" s="141"/>
      <c r="AK67" s="141"/>
      <c r="AL67" s="141"/>
      <c r="AM67" s="141"/>
      <c r="AN67" s="141"/>
      <c r="AO67" s="141"/>
      <c r="AP67" s="141"/>
      <c r="AQ67" s="141"/>
      <c r="AR67" s="141"/>
      <c r="AS67" s="141"/>
      <c r="AT67" s="141"/>
      <c r="AU67" s="141"/>
      <c r="AV67" s="141"/>
      <c r="AW67" s="141"/>
      <c r="AX67" s="141"/>
      <c r="AY67" s="141"/>
      <c r="AZ67" s="141"/>
      <c r="BA67" s="141"/>
      <c r="BB67" s="141"/>
      <c r="BC67" s="141"/>
      <c r="BD67" s="141"/>
      <c r="BE67" s="141"/>
      <c r="BF67" s="142"/>
      <c r="BG67" s="146"/>
      <c r="BH67" s="146"/>
      <c r="BI67" s="146"/>
      <c r="BJ67" s="146"/>
      <c r="BK67" s="146"/>
      <c r="BL67" s="146"/>
      <c r="BM67" s="146"/>
      <c r="BN67" s="146"/>
      <c r="BO67" s="146"/>
      <c r="BP67" s="146"/>
      <c r="BQ67" s="146"/>
      <c r="BR67" s="146"/>
      <c r="BS67" s="68"/>
    </row>
    <row r="68" spans="2:71" ht="13.35" customHeight="1" x14ac:dyDescent="0.2">
      <c r="B68" s="66"/>
      <c r="C68" s="154"/>
      <c r="D68" s="155"/>
      <c r="E68" s="156"/>
      <c r="F68" s="143"/>
      <c r="G68" s="144"/>
      <c r="H68" s="144"/>
      <c r="I68" s="144"/>
      <c r="J68" s="144"/>
      <c r="K68" s="144"/>
      <c r="L68" s="144"/>
      <c r="M68" s="144"/>
      <c r="N68" s="144"/>
      <c r="O68" s="144"/>
      <c r="P68" s="144"/>
      <c r="Q68" s="144"/>
      <c r="R68" s="144"/>
      <c r="S68" s="144"/>
      <c r="T68" s="144"/>
      <c r="U68" s="144"/>
      <c r="V68" s="144"/>
      <c r="W68" s="144"/>
      <c r="X68" s="144"/>
      <c r="Y68" s="145"/>
      <c r="Z68" s="143"/>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5"/>
      <c r="BG68" s="146"/>
      <c r="BH68" s="146"/>
      <c r="BI68" s="146"/>
      <c r="BJ68" s="146"/>
      <c r="BK68" s="146"/>
      <c r="BL68" s="146"/>
      <c r="BM68" s="146"/>
      <c r="BN68" s="146"/>
      <c r="BO68" s="146"/>
      <c r="BP68" s="146"/>
      <c r="BQ68" s="146"/>
      <c r="BR68" s="146"/>
      <c r="BS68" s="68"/>
    </row>
    <row r="69" spans="2:71" ht="13.35" customHeight="1" x14ac:dyDescent="0.2">
      <c r="B69" s="66"/>
      <c r="C69" s="148">
        <v>5</v>
      </c>
      <c r="D69" s="149"/>
      <c r="E69" s="150"/>
      <c r="F69" s="137"/>
      <c r="G69" s="138"/>
      <c r="H69" s="138"/>
      <c r="I69" s="138"/>
      <c r="J69" s="138"/>
      <c r="K69" s="138"/>
      <c r="L69" s="138"/>
      <c r="M69" s="138"/>
      <c r="N69" s="138"/>
      <c r="O69" s="138"/>
      <c r="P69" s="138"/>
      <c r="Q69" s="138"/>
      <c r="R69" s="138"/>
      <c r="S69" s="138"/>
      <c r="T69" s="138"/>
      <c r="U69" s="138"/>
      <c r="V69" s="138"/>
      <c r="W69" s="138"/>
      <c r="X69" s="138"/>
      <c r="Y69" s="139"/>
      <c r="Z69" s="137"/>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9"/>
      <c r="BG69" s="146"/>
      <c r="BH69" s="146"/>
      <c r="BI69" s="146"/>
      <c r="BJ69" s="146"/>
      <c r="BK69" s="146"/>
      <c r="BL69" s="146"/>
      <c r="BM69" s="146"/>
      <c r="BN69" s="146"/>
      <c r="BO69" s="146"/>
      <c r="BP69" s="146"/>
      <c r="BQ69" s="146"/>
      <c r="BR69" s="146"/>
      <c r="BS69" s="68"/>
    </row>
    <row r="70" spans="2:71" ht="13.35" customHeight="1" x14ac:dyDescent="0.2">
      <c r="B70" s="66"/>
      <c r="C70" s="151"/>
      <c r="D70" s="152"/>
      <c r="E70" s="153"/>
      <c r="F70" s="140"/>
      <c r="G70" s="141"/>
      <c r="H70" s="141"/>
      <c r="I70" s="141"/>
      <c r="J70" s="141"/>
      <c r="K70" s="141"/>
      <c r="L70" s="141"/>
      <c r="M70" s="141"/>
      <c r="N70" s="141"/>
      <c r="O70" s="141"/>
      <c r="P70" s="141"/>
      <c r="Q70" s="141"/>
      <c r="R70" s="141"/>
      <c r="S70" s="141"/>
      <c r="T70" s="141"/>
      <c r="U70" s="141"/>
      <c r="V70" s="141"/>
      <c r="W70" s="141"/>
      <c r="X70" s="141"/>
      <c r="Y70" s="142"/>
      <c r="Z70" s="140"/>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2"/>
      <c r="BG70" s="146"/>
      <c r="BH70" s="146"/>
      <c r="BI70" s="146"/>
      <c r="BJ70" s="146"/>
      <c r="BK70" s="146"/>
      <c r="BL70" s="146"/>
      <c r="BM70" s="146"/>
      <c r="BN70" s="146"/>
      <c r="BO70" s="146"/>
      <c r="BP70" s="146"/>
      <c r="BQ70" s="146"/>
      <c r="BR70" s="146"/>
      <c r="BS70" s="68"/>
    </row>
    <row r="71" spans="2:71" ht="13.35" customHeight="1" x14ac:dyDescent="0.2">
      <c r="B71" s="66"/>
      <c r="C71" s="154"/>
      <c r="D71" s="155"/>
      <c r="E71" s="156"/>
      <c r="F71" s="143"/>
      <c r="G71" s="144"/>
      <c r="H71" s="144"/>
      <c r="I71" s="144"/>
      <c r="J71" s="144"/>
      <c r="K71" s="144"/>
      <c r="L71" s="144"/>
      <c r="M71" s="144"/>
      <c r="N71" s="144"/>
      <c r="O71" s="144"/>
      <c r="P71" s="144"/>
      <c r="Q71" s="144"/>
      <c r="R71" s="144"/>
      <c r="S71" s="144"/>
      <c r="T71" s="144"/>
      <c r="U71" s="144"/>
      <c r="V71" s="144"/>
      <c r="W71" s="144"/>
      <c r="X71" s="144"/>
      <c r="Y71" s="145"/>
      <c r="Z71" s="143"/>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5"/>
      <c r="BG71" s="146"/>
      <c r="BH71" s="146"/>
      <c r="BI71" s="146"/>
      <c r="BJ71" s="146"/>
      <c r="BK71" s="146"/>
      <c r="BL71" s="146"/>
      <c r="BM71" s="146"/>
      <c r="BN71" s="146"/>
      <c r="BO71" s="146"/>
      <c r="BP71" s="146"/>
      <c r="BQ71" s="146"/>
      <c r="BR71" s="146"/>
      <c r="BS71" s="68"/>
    </row>
    <row r="72" spans="2:71" ht="13.35" customHeight="1" x14ac:dyDescent="0.2">
      <c r="B72" s="66"/>
      <c r="C72" s="148">
        <v>6</v>
      </c>
      <c r="D72" s="149"/>
      <c r="E72" s="150"/>
      <c r="F72" s="137"/>
      <c r="G72" s="138"/>
      <c r="H72" s="138"/>
      <c r="I72" s="138"/>
      <c r="J72" s="138"/>
      <c r="K72" s="138"/>
      <c r="L72" s="138"/>
      <c r="M72" s="138"/>
      <c r="N72" s="138"/>
      <c r="O72" s="138"/>
      <c r="P72" s="138"/>
      <c r="Q72" s="138"/>
      <c r="R72" s="138"/>
      <c r="S72" s="138"/>
      <c r="T72" s="138"/>
      <c r="U72" s="138"/>
      <c r="V72" s="138"/>
      <c r="W72" s="138"/>
      <c r="X72" s="138"/>
      <c r="Y72" s="139"/>
      <c r="Z72" s="137"/>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9"/>
      <c r="BG72" s="146"/>
      <c r="BH72" s="146"/>
      <c r="BI72" s="146"/>
      <c r="BJ72" s="146"/>
      <c r="BK72" s="146"/>
      <c r="BL72" s="146"/>
      <c r="BM72" s="146"/>
      <c r="BN72" s="146"/>
      <c r="BO72" s="146"/>
      <c r="BP72" s="146"/>
      <c r="BQ72" s="146"/>
      <c r="BR72" s="146"/>
      <c r="BS72" s="68"/>
    </row>
    <row r="73" spans="2:71" ht="13.35" customHeight="1" x14ac:dyDescent="0.2">
      <c r="B73" s="66"/>
      <c r="C73" s="151"/>
      <c r="D73" s="152"/>
      <c r="E73" s="153"/>
      <c r="F73" s="140"/>
      <c r="G73" s="141"/>
      <c r="H73" s="141"/>
      <c r="I73" s="141"/>
      <c r="J73" s="141"/>
      <c r="K73" s="141"/>
      <c r="L73" s="141"/>
      <c r="M73" s="141"/>
      <c r="N73" s="141"/>
      <c r="O73" s="141"/>
      <c r="P73" s="141"/>
      <c r="Q73" s="141"/>
      <c r="R73" s="141"/>
      <c r="S73" s="141"/>
      <c r="T73" s="141"/>
      <c r="U73" s="141"/>
      <c r="V73" s="141"/>
      <c r="W73" s="141"/>
      <c r="X73" s="141"/>
      <c r="Y73" s="142"/>
      <c r="Z73" s="140"/>
      <c r="AA73" s="141"/>
      <c r="AB73" s="141"/>
      <c r="AC73" s="141"/>
      <c r="AD73" s="141"/>
      <c r="AE73" s="141"/>
      <c r="AF73" s="141"/>
      <c r="AG73" s="141"/>
      <c r="AH73" s="141"/>
      <c r="AI73" s="141"/>
      <c r="AJ73" s="141"/>
      <c r="AK73" s="141"/>
      <c r="AL73" s="141"/>
      <c r="AM73" s="141"/>
      <c r="AN73" s="141"/>
      <c r="AO73" s="141"/>
      <c r="AP73" s="141"/>
      <c r="AQ73" s="141"/>
      <c r="AR73" s="141"/>
      <c r="AS73" s="141"/>
      <c r="AT73" s="141"/>
      <c r="AU73" s="141"/>
      <c r="AV73" s="141"/>
      <c r="AW73" s="141"/>
      <c r="AX73" s="141"/>
      <c r="AY73" s="141"/>
      <c r="AZ73" s="141"/>
      <c r="BA73" s="141"/>
      <c r="BB73" s="141"/>
      <c r="BC73" s="141"/>
      <c r="BD73" s="141"/>
      <c r="BE73" s="141"/>
      <c r="BF73" s="142"/>
      <c r="BG73" s="146"/>
      <c r="BH73" s="146"/>
      <c r="BI73" s="146"/>
      <c r="BJ73" s="146"/>
      <c r="BK73" s="146"/>
      <c r="BL73" s="146"/>
      <c r="BM73" s="146"/>
      <c r="BN73" s="146"/>
      <c r="BO73" s="146"/>
      <c r="BP73" s="146"/>
      <c r="BQ73" s="146"/>
      <c r="BR73" s="146"/>
      <c r="BS73" s="68"/>
    </row>
    <row r="74" spans="2:71" ht="13.35" customHeight="1" x14ac:dyDescent="0.2">
      <c r="B74" s="66"/>
      <c r="C74" s="154"/>
      <c r="D74" s="155"/>
      <c r="E74" s="156"/>
      <c r="F74" s="143"/>
      <c r="G74" s="144"/>
      <c r="H74" s="144"/>
      <c r="I74" s="144"/>
      <c r="J74" s="144"/>
      <c r="K74" s="144"/>
      <c r="L74" s="144"/>
      <c r="M74" s="144"/>
      <c r="N74" s="144"/>
      <c r="O74" s="144"/>
      <c r="P74" s="144"/>
      <c r="Q74" s="144"/>
      <c r="R74" s="144"/>
      <c r="S74" s="144"/>
      <c r="T74" s="144"/>
      <c r="U74" s="144"/>
      <c r="V74" s="144"/>
      <c r="W74" s="144"/>
      <c r="X74" s="144"/>
      <c r="Y74" s="145"/>
      <c r="Z74" s="143"/>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5"/>
      <c r="BG74" s="146"/>
      <c r="BH74" s="146"/>
      <c r="BI74" s="146"/>
      <c r="BJ74" s="146"/>
      <c r="BK74" s="146"/>
      <c r="BL74" s="146"/>
      <c r="BM74" s="146"/>
      <c r="BN74" s="146"/>
      <c r="BO74" s="146"/>
      <c r="BP74" s="146"/>
      <c r="BQ74" s="146"/>
      <c r="BR74" s="146"/>
      <c r="BS74" s="68"/>
    </row>
    <row r="75" spans="2:71" ht="13.35" customHeight="1" x14ac:dyDescent="0.2">
      <c r="B75" s="66"/>
      <c r="C75" s="148">
        <v>7</v>
      </c>
      <c r="D75" s="149"/>
      <c r="E75" s="150"/>
      <c r="F75" s="137"/>
      <c r="G75" s="138"/>
      <c r="H75" s="138"/>
      <c r="I75" s="138"/>
      <c r="J75" s="138"/>
      <c r="K75" s="138"/>
      <c r="L75" s="138"/>
      <c r="M75" s="138"/>
      <c r="N75" s="138"/>
      <c r="O75" s="138"/>
      <c r="P75" s="138"/>
      <c r="Q75" s="138"/>
      <c r="R75" s="138"/>
      <c r="S75" s="138"/>
      <c r="T75" s="138"/>
      <c r="U75" s="138"/>
      <c r="V75" s="138"/>
      <c r="W75" s="138"/>
      <c r="X75" s="138"/>
      <c r="Y75" s="139"/>
      <c r="Z75" s="137"/>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9"/>
      <c r="BG75" s="146"/>
      <c r="BH75" s="146"/>
      <c r="BI75" s="146"/>
      <c r="BJ75" s="146"/>
      <c r="BK75" s="146"/>
      <c r="BL75" s="146"/>
      <c r="BM75" s="146"/>
      <c r="BN75" s="146"/>
      <c r="BO75" s="146"/>
      <c r="BP75" s="146"/>
      <c r="BQ75" s="146"/>
      <c r="BR75" s="146"/>
      <c r="BS75" s="68"/>
    </row>
    <row r="76" spans="2:71" ht="13.35" customHeight="1" x14ac:dyDescent="0.2">
      <c r="B76" s="66"/>
      <c r="C76" s="151"/>
      <c r="D76" s="152"/>
      <c r="E76" s="153"/>
      <c r="F76" s="140"/>
      <c r="G76" s="141"/>
      <c r="H76" s="141"/>
      <c r="I76" s="141"/>
      <c r="J76" s="141"/>
      <c r="K76" s="141"/>
      <c r="L76" s="141"/>
      <c r="M76" s="141"/>
      <c r="N76" s="141"/>
      <c r="O76" s="141"/>
      <c r="P76" s="141"/>
      <c r="Q76" s="141"/>
      <c r="R76" s="141"/>
      <c r="S76" s="141"/>
      <c r="T76" s="141"/>
      <c r="U76" s="141"/>
      <c r="V76" s="141"/>
      <c r="W76" s="141"/>
      <c r="X76" s="141"/>
      <c r="Y76" s="142"/>
      <c r="Z76" s="140"/>
      <c r="AA76" s="141"/>
      <c r="AB76" s="141"/>
      <c r="AC76" s="141"/>
      <c r="AD76" s="141"/>
      <c r="AE76" s="141"/>
      <c r="AF76" s="141"/>
      <c r="AG76" s="141"/>
      <c r="AH76" s="141"/>
      <c r="AI76" s="141"/>
      <c r="AJ76" s="141"/>
      <c r="AK76" s="141"/>
      <c r="AL76" s="141"/>
      <c r="AM76" s="141"/>
      <c r="AN76" s="141"/>
      <c r="AO76" s="141"/>
      <c r="AP76" s="141"/>
      <c r="AQ76" s="141"/>
      <c r="AR76" s="141"/>
      <c r="AS76" s="141"/>
      <c r="AT76" s="141"/>
      <c r="AU76" s="141"/>
      <c r="AV76" s="141"/>
      <c r="AW76" s="141"/>
      <c r="AX76" s="141"/>
      <c r="AY76" s="141"/>
      <c r="AZ76" s="141"/>
      <c r="BA76" s="141"/>
      <c r="BB76" s="141"/>
      <c r="BC76" s="141"/>
      <c r="BD76" s="141"/>
      <c r="BE76" s="141"/>
      <c r="BF76" s="142"/>
      <c r="BG76" s="146"/>
      <c r="BH76" s="146"/>
      <c r="BI76" s="146"/>
      <c r="BJ76" s="146"/>
      <c r="BK76" s="146"/>
      <c r="BL76" s="146"/>
      <c r="BM76" s="146"/>
      <c r="BN76" s="146"/>
      <c r="BO76" s="146"/>
      <c r="BP76" s="146"/>
      <c r="BQ76" s="146"/>
      <c r="BR76" s="146"/>
      <c r="BS76" s="68"/>
    </row>
    <row r="77" spans="2:71" ht="13.35" customHeight="1" x14ac:dyDescent="0.2">
      <c r="B77" s="66"/>
      <c r="C77" s="154"/>
      <c r="D77" s="155"/>
      <c r="E77" s="156"/>
      <c r="F77" s="143"/>
      <c r="G77" s="144"/>
      <c r="H77" s="144"/>
      <c r="I77" s="144"/>
      <c r="J77" s="144"/>
      <c r="K77" s="144"/>
      <c r="L77" s="144"/>
      <c r="M77" s="144"/>
      <c r="N77" s="144"/>
      <c r="O77" s="144"/>
      <c r="P77" s="144"/>
      <c r="Q77" s="144"/>
      <c r="R77" s="144"/>
      <c r="S77" s="144"/>
      <c r="T77" s="144"/>
      <c r="U77" s="144"/>
      <c r="V77" s="144"/>
      <c r="W77" s="144"/>
      <c r="X77" s="144"/>
      <c r="Y77" s="145"/>
      <c r="Z77" s="143"/>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5"/>
      <c r="BG77" s="146"/>
      <c r="BH77" s="146"/>
      <c r="BI77" s="146"/>
      <c r="BJ77" s="146"/>
      <c r="BK77" s="146"/>
      <c r="BL77" s="146"/>
      <c r="BM77" s="146"/>
      <c r="BN77" s="146"/>
      <c r="BO77" s="146"/>
      <c r="BP77" s="146"/>
      <c r="BQ77" s="146"/>
      <c r="BR77" s="146"/>
      <c r="BS77" s="68"/>
    </row>
    <row r="78" spans="2:71" ht="13.35" customHeight="1" x14ac:dyDescent="0.2">
      <c r="B78" s="66"/>
      <c r="C78" s="148">
        <v>8</v>
      </c>
      <c r="D78" s="149"/>
      <c r="E78" s="150"/>
      <c r="F78" s="137"/>
      <c r="G78" s="138"/>
      <c r="H78" s="138"/>
      <c r="I78" s="138"/>
      <c r="J78" s="138"/>
      <c r="K78" s="138"/>
      <c r="L78" s="138"/>
      <c r="M78" s="138"/>
      <c r="N78" s="138"/>
      <c r="O78" s="138"/>
      <c r="P78" s="138"/>
      <c r="Q78" s="138"/>
      <c r="R78" s="138"/>
      <c r="S78" s="138"/>
      <c r="T78" s="138"/>
      <c r="U78" s="138"/>
      <c r="V78" s="138"/>
      <c r="W78" s="138"/>
      <c r="X78" s="138"/>
      <c r="Y78" s="139"/>
      <c r="Z78" s="137"/>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9"/>
      <c r="BG78" s="146"/>
      <c r="BH78" s="146"/>
      <c r="BI78" s="146"/>
      <c r="BJ78" s="146"/>
      <c r="BK78" s="146"/>
      <c r="BL78" s="146"/>
      <c r="BM78" s="146"/>
      <c r="BN78" s="146"/>
      <c r="BO78" s="146"/>
      <c r="BP78" s="146"/>
      <c r="BQ78" s="146"/>
      <c r="BR78" s="146"/>
      <c r="BS78" s="68"/>
    </row>
    <row r="79" spans="2:71" ht="13.35" customHeight="1" x14ac:dyDescent="0.2">
      <c r="B79" s="66"/>
      <c r="C79" s="151"/>
      <c r="D79" s="152"/>
      <c r="E79" s="153"/>
      <c r="F79" s="140"/>
      <c r="G79" s="141"/>
      <c r="H79" s="141"/>
      <c r="I79" s="141"/>
      <c r="J79" s="141"/>
      <c r="K79" s="141"/>
      <c r="L79" s="141"/>
      <c r="M79" s="141"/>
      <c r="N79" s="141"/>
      <c r="O79" s="141"/>
      <c r="P79" s="141"/>
      <c r="Q79" s="141"/>
      <c r="R79" s="141"/>
      <c r="S79" s="141"/>
      <c r="T79" s="141"/>
      <c r="U79" s="141"/>
      <c r="V79" s="141"/>
      <c r="W79" s="141"/>
      <c r="X79" s="141"/>
      <c r="Y79" s="142"/>
      <c r="Z79" s="140"/>
      <c r="AA79" s="141"/>
      <c r="AB79" s="141"/>
      <c r="AC79" s="141"/>
      <c r="AD79" s="141"/>
      <c r="AE79" s="141"/>
      <c r="AF79" s="141"/>
      <c r="AG79" s="141"/>
      <c r="AH79" s="141"/>
      <c r="AI79" s="141"/>
      <c r="AJ79" s="141"/>
      <c r="AK79" s="141"/>
      <c r="AL79" s="141"/>
      <c r="AM79" s="141"/>
      <c r="AN79" s="141"/>
      <c r="AO79" s="141"/>
      <c r="AP79" s="141"/>
      <c r="AQ79" s="141"/>
      <c r="AR79" s="141"/>
      <c r="AS79" s="141"/>
      <c r="AT79" s="141"/>
      <c r="AU79" s="141"/>
      <c r="AV79" s="141"/>
      <c r="AW79" s="141"/>
      <c r="AX79" s="141"/>
      <c r="AY79" s="141"/>
      <c r="AZ79" s="141"/>
      <c r="BA79" s="141"/>
      <c r="BB79" s="141"/>
      <c r="BC79" s="141"/>
      <c r="BD79" s="141"/>
      <c r="BE79" s="141"/>
      <c r="BF79" s="142"/>
      <c r="BG79" s="146"/>
      <c r="BH79" s="146"/>
      <c r="BI79" s="146"/>
      <c r="BJ79" s="146"/>
      <c r="BK79" s="146"/>
      <c r="BL79" s="146"/>
      <c r="BM79" s="146"/>
      <c r="BN79" s="146"/>
      <c r="BO79" s="146"/>
      <c r="BP79" s="146"/>
      <c r="BQ79" s="146"/>
      <c r="BR79" s="146"/>
      <c r="BS79" s="68"/>
    </row>
    <row r="80" spans="2:71" ht="13.35" customHeight="1" x14ac:dyDescent="0.2">
      <c r="B80" s="66"/>
      <c r="C80" s="154"/>
      <c r="D80" s="155"/>
      <c r="E80" s="156"/>
      <c r="F80" s="143"/>
      <c r="G80" s="144"/>
      <c r="H80" s="144"/>
      <c r="I80" s="144"/>
      <c r="J80" s="144"/>
      <c r="K80" s="144"/>
      <c r="L80" s="144"/>
      <c r="M80" s="144"/>
      <c r="N80" s="144"/>
      <c r="O80" s="144"/>
      <c r="P80" s="144"/>
      <c r="Q80" s="144"/>
      <c r="R80" s="144"/>
      <c r="S80" s="144"/>
      <c r="T80" s="144"/>
      <c r="U80" s="144"/>
      <c r="V80" s="144"/>
      <c r="W80" s="144"/>
      <c r="X80" s="144"/>
      <c r="Y80" s="145"/>
      <c r="Z80" s="143"/>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5"/>
      <c r="BG80" s="146"/>
      <c r="BH80" s="146"/>
      <c r="BI80" s="146"/>
      <c r="BJ80" s="146"/>
      <c r="BK80" s="146"/>
      <c r="BL80" s="146"/>
      <c r="BM80" s="146"/>
      <c r="BN80" s="146"/>
      <c r="BO80" s="146"/>
      <c r="BP80" s="146"/>
      <c r="BQ80" s="146"/>
      <c r="BR80" s="146"/>
      <c r="BS80" s="68"/>
    </row>
    <row r="81" spans="2:71" ht="13.35" customHeight="1" x14ac:dyDescent="0.2">
      <c r="B81" s="66"/>
      <c r="C81" s="148">
        <v>9</v>
      </c>
      <c r="D81" s="149"/>
      <c r="E81" s="150"/>
      <c r="F81" s="137"/>
      <c r="G81" s="138"/>
      <c r="H81" s="138"/>
      <c r="I81" s="138"/>
      <c r="J81" s="138"/>
      <c r="K81" s="138"/>
      <c r="L81" s="138"/>
      <c r="M81" s="138"/>
      <c r="N81" s="138"/>
      <c r="O81" s="138"/>
      <c r="P81" s="138"/>
      <c r="Q81" s="138"/>
      <c r="R81" s="138"/>
      <c r="S81" s="138"/>
      <c r="T81" s="138"/>
      <c r="U81" s="138"/>
      <c r="V81" s="138"/>
      <c r="W81" s="138"/>
      <c r="X81" s="138"/>
      <c r="Y81" s="139"/>
      <c r="Z81" s="137"/>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9"/>
      <c r="BG81" s="146"/>
      <c r="BH81" s="146"/>
      <c r="BI81" s="146"/>
      <c r="BJ81" s="146"/>
      <c r="BK81" s="146"/>
      <c r="BL81" s="146"/>
      <c r="BM81" s="146"/>
      <c r="BN81" s="146"/>
      <c r="BO81" s="146"/>
      <c r="BP81" s="146"/>
      <c r="BQ81" s="146"/>
      <c r="BR81" s="146"/>
      <c r="BS81" s="68"/>
    </row>
    <row r="82" spans="2:71" ht="13.35" customHeight="1" x14ac:dyDescent="0.2">
      <c r="B82" s="66"/>
      <c r="C82" s="151"/>
      <c r="D82" s="152"/>
      <c r="E82" s="153"/>
      <c r="F82" s="140"/>
      <c r="G82" s="141"/>
      <c r="H82" s="141"/>
      <c r="I82" s="141"/>
      <c r="J82" s="141"/>
      <c r="K82" s="141"/>
      <c r="L82" s="141"/>
      <c r="M82" s="141"/>
      <c r="N82" s="141"/>
      <c r="O82" s="141"/>
      <c r="P82" s="141"/>
      <c r="Q82" s="141"/>
      <c r="R82" s="141"/>
      <c r="S82" s="141"/>
      <c r="T82" s="141"/>
      <c r="U82" s="141"/>
      <c r="V82" s="141"/>
      <c r="W82" s="141"/>
      <c r="X82" s="141"/>
      <c r="Y82" s="142"/>
      <c r="Z82" s="140"/>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2"/>
      <c r="BG82" s="146"/>
      <c r="BH82" s="146"/>
      <c r="BI82" s="146"/>
      <c r="BJ82" s="146"/>
      <c r="BK82" s="146"/>
      <c r="BL82" s="146"/>
      <c r="BM82" s="146"/>
      <c r="BN82" s="146"/>
      <c r="BO82" s="146"/>
      <c r="BP82" s="146"/>
      <c r="BQ82" s="146"/>
      <c r="BR82" s="146"/>
      <c r="BS82" s="68"/>
    </row>
    <row r="83" spans="2:71" ht="13.35" customHeight="1" x14ac:dyDescent="0.2">
      <c r="B83" s="66"/>
      <c r="C83" s="154"/>
      <c r="D83" s="155"/>
      <c r="E83" s="156"/>
      <c r="F83" s="143"/>
      <c r="G83" s="144"/>
      <c r="H83" s="144"/>
      <c r="I83" s="144"/>
      <c r="J83" s="144"/>
      <c r="K83" s="144"/>
      <c r="L83" s="144"/>
      <c r="M83" s="144"/>
      <c r="N83" s="144"/>
      <c r="O83" s="144"/>
      <c r="P83" s="144"/>
      <c r="Q83" s="144"/>
      <c r="R83" s="144"/>
      <c r="S83" s="144"/>
      <c r="T83" s="144"/>
      <c r="U83" s="144"/>
      <c r="V83" s="144"/>
      <c r="W83" s="144"/>
      <c r="X83" s="144"/>
      <c r="Y83" s="145"/>
      <c r="Z83" s="143"/>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5"/>
      <c r="BG83" s="146"/>
      <c r="BH83" s="146"/>
      <c r="BI83" s="146"/>
      <c r="BJ83" s="146"/>
      <c r="BK83" s="146"/>
      <c r="BL83" s="146"/>
      <c r="BM83" s="146"/>
      <c r="BN83" s="146"/>
      <c r="BO83" s="146"/>
      <c r="BP83" s="146"/>
      <c r="BQ83" s="146"/>
      <c r="BR83" s="146"/>
      <c r="BS83" s="68"/>
    </row>
    <row r="84" spans="2:71" ht="13.35" customHeight="1" x14ac:dyDescent="0.2">
      <c r="B84" s="66"/>
      <c r="C84" s="148">
        <v>10</v>
      </c>
      <c r="D84" s="149"/>
      <c r="E84" s="150"/>
      <c r="F84" s="137"/>
      <c r="G84" s="138"/>
      <c r="H84" s="138"/>
      <c r="I84" s="138"/>
      <c r="J84" s="138"/>
      <c r="K84" s="138"/>
      <c r="L84" s="138"/>
      <c r="M84" s="138"/>
      <c r="N84" s="138"/>
      <c r="O84" s="138"/>
      <c r="P84" s="138"/>
      <c r="Q84" s="138"/>
      <c r="R84" s="138"/>
      <c r="S84" s="138"/>
      <c r="T84" s="138"/>
      <c r="U84" s="138"/>
      <c r="V84" s="138"/>
      <c r="W84" s="138"/>
      <c r="X84" s="138"/>
      <c r="Y84" s="139"/>
      <c r="Z84" s="137"/>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9"/>
      <c r="BG84" s="146"/>
      <c r="BH84" s="146"/>
      <c r="BI84" s="146"/>
      <c r="BJ84" s="146"/>
      <c r="BK84" s="146"/>
      <c r="BL84" s="146"/>
      <c r="BM84" s="146"/>
      <c r="BN84" s="146"/>
      <c r="BO84" s="146"/>
      <c r="BP84" s="146"/>
      <c r="BQ84" s="146"/>
      <c r="BR84" s="146"/>
      <c r="BS84" s="68"/>
    </row>
    <row r="85" spans="2:71" ht="13.35" customHeight="1" x14ac:dyDescent="0.2">
      <c r="B85" s="66"/>
      <c r="C85" s="151"/>
      <c r="D85" s="152"/>
      <c r="E85" s="153"/>
      <c r="F85" s="140"/>
      <c r="G85" s="141"/>
      <c r="H85" s="141"/>
      <c r="I85" s="141"/>
      <c r="J85" s="141"/>
      <c r="K85" s="141"/>
      <c r="L85" s="141"/>
      <c r="M85" s="141"/>
      <c r="N85" s="141"/>
      <c r="O85" s="141"/>
      <c r="P85" s="141"/>
      <c r="Q85" s="141"/>
      <c r="R85" s="141"/>
      <c r="S85" s="141"/>
      <c r="T85" s="141"/>
      <c r="U85" s="141"/>
      <c r="V85" s="141"/>
      <c r="W85" s="141"/>
      <c r="X85" s="141"/>
      <c r="Y85" s="142"/>
      <c r="Z85" s="140"/>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2"/>
      <c r="BG85" s="146"/>
      <c r="BH85" s="146"/>
      <c r="BI85" s="146"/>
      <c r="BJ85" s="146"/>
      <c r="BK85" s="146"/>
      <c r="BL85" s="146"/>
      <c r="BM85" s="146"/>
      <c r="BN85" s="146"/>
      <c r="BO85" s="146"/>
      <c r="BP85" s="146"/>
      <c r="BQ85" s="146"/>
      <c r="BR85" s="146"/>
      <c r="BS85" s="68"/>
    </row>
    <row r="86" spans="2:71" ht="13.35" customHeight="1" x14ac:dyDescent="0.2">
      <c r="B86" s="66"/>
      <c r="C86" s="154"/>
      <c r="D86" s="155"/>
      <c r="E86" s="156"/>
      <c r="F86" s="140"/>
      <c r="G86" s="141"/>
      <c r="H86" s="141"/>
      <c r="I86" s="141"/>
      <c r="J86" s="141"/>
      <c r="K86" s="141"/>
      <c r="L86" s="141"/>
      <c r="M86" s="141"/>
      <c r="N86" s="141"/>
      <c r="O86" s="141"/>
      <c r="P86" s="141"/>
      <c r="Q86" s="141"/>
      <c r="R86" s="141"/>
      <c r="S86" s="141"/>
      <c r="T86" s="141"/>
      <c r="U86" s="141"/>
      <c r="V86" s="141"/>
      <c r="W86" s="141"/>
      <c r="X86" s="141"/>
      <c r="Y86" s="142"/>
      <c r="Z86" s="140"/>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2"/>
      <c r="BG86" s="226"/>
      <c r="BH86" s="226"/>
      <c r="BI86" s="226"/>
      <c r="BJ86" s="226"/>
      <c r="BK86" s="226"/>
      <c r="BL86" s="226"/>
      <c r="BM86" s="226"/>
      <c r="BN86" s="226"/>
      <c r="BO86" s="226"/>
      <c r="BP86" s="226"/>
      <c r="BQ86" s="226"/>
      <c r="BR86" s="226"/>
      <c r="BS86" s="68"/>
    </row>
    <row r="87" spans="2:71" ht="13.35" customHeight="1" x14ac:dyDescent="0.2">
      <c r="B87" s="66"/>
      <c r="C87" s="148">
        <v>11</v>
      </c>
      <c r="D87" s="149"/>
      <c r="E87" s="150"/>
      <c r="F87" s="227"/>
      <c r="G87" s="228"/>
      <c r="H87" s="228"/>
      <c r="I87" s="228"/>
      <c r="J87" s="228"/>
      <c r="K87" s="228"/>
      <c r="L87" s="228"/>
      <c r="M87" s="228"/>
      <c r="N87" s="228"/>
      <c r="O87" s="228"/>
      <c r="P87" s="228"/>
      <c r="Q87" s="228"/>
      <c r="R87" s="228"/>
      <c r="S87" s="228"/>
      <c r="T87" s="228"/>
      <c r="U87" s="228"/>
      <c r="V87" s="228"/>
      <c r="W87" s="228"/>
      <c r="X87" s="228"/>
      <c r="Y87" s="229"/>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c r="BA87" s="230"/>
      <c r="BB87" s="230"/>
      <c r="BC87" s="230"/>
      <c r="BD87" s="230"/>
      <c r="BE87" s="230"/>
      <c r="BF87" s="230"/>
      <c r="BG87" s="231"/>
      <c r="BH87" s="231"/>
      <c r="BI87" s="231"/>
      <c r="BJ87" s="231"/>
      <c r="BK87" s="231"/>
      <c r="BL87" s="231"/>
      <c r="BM87" s="231"/>
      <c r="BN87" s="231"/>
      <c r="BO87" s="231"/>
      <c r="BP87" s="231"/>
      <c r="BQ87" s="231"/>
      <c r="BR87" s="231"/>
      <c r="BS87" s="68"/>
    </row>
    <row r="88" spans="2:71" ht="13.35" customHeight="1" x14ac:dyDescent="0.2">
      <c r="B88" s="66"/>
      <c r="C88" s="151"/>
      <c r="D88" s="152"/>
      <c r="E88" s="153"/>
      <c r="F88" s="217"/>
      <c r="G88" s="218"/>
      <c r="H88" s="218"/>
      <c r="I88" s="218"/>
      <c r="J88" s="218"/>
      <c r="K88" s="218"/>
      <c r="L88" s="218"/>
      <c r="M88" s="218"/>
      <c r="N88" s="218"/>
      <c r="O88" s="218"/>
      <c r="P88" s="218"/>
      <c r="Q88" s="218"/>
      <c r="R88" s="218"/>
      <c r="S88" s="218"/>
      <c r="T88" s="218"/>
      <c r="U88" s="218"/>
      <c r="V88" s="218"/>
      <c r="W88" s="218"/>
      <c r="X88" s="218"/>
      <c r="Y88" s="219"/>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c r="BA88" s="224"/>
      <c r="BB88" s="224"/>
      <c r="BC88" s="224"/>
      <c r="BD88" s="224"/>
      <c r="BE88" s="224"/>
      <c r="BF88" s="224"/>
      <c r="BG88" s="135"/>
      <c r="BH88" s="135"/>
      <c r="BI88" s="135"/>
      <c r="BJ88" s="135"/>
      <c r="BK88" s="135"/>
      <c r="BL88" s="135"/>
      <c r="BM88" s="135"/>
      <c r="BN88" s="135"/>
      <c r="BO88" s="135"/>
      <c r="BP88" s="135"/>
      <c r="BQ88" s="135"/>
      <c r="BR88" s="135"/>
      <c r="BS88" s="68"/>
    </row>
    <row r="89" spans="2:71" ht="13.35" customHeight="1" x14ac:dyDescent="0.2">
      <c r="B89" s="66"/>
      <c r="C89" s="154"/>
      <c r="D89" s="155"/>
      <c r="E89" s="156"/>
      <c r="F89" s="220"/>
      <c r="G89" s="221"/>
      <c r="H89" s="221"/>
      <c r="I89" s="221"/>
      <c r="J89" s="221"/>
      <c r="K89" s="221"/>
      <c r="L89" s="221"/>
      <c r="M89" s="221"/>
      <c r="N89" s="221"/>
      <c r="O89" s="221"/>
      <c r="P89" s="221"/>
      <c r="Q89" s="221"/>
      <c r="R89" s="221"/>
      <c r="S89" s="221"/>
      <c r="T89" s="221"/>
      <c r="U89" s="221"/>
      <c r="V89" s="221"/>
      <c r="W89" s="221"/>
      <c r="X89" s="221"/>
      <c r="Y89" s="222"/>
      <c r="Z89" s="225"/>
      <c r="AA89" s="225"/>
      <c r="AB89" s="225"/>
      <c r="AC89" s="225"/>
      <c r="AD89" s="225"/>
      <c r="AE89" s="225"/>
      <c r="AF89" s="225"/>
      <c r="AG89" s="225"/>
      <c r="AH89" s="225"/>
      <c r="AI89" s="225"/>
      <c r="AJ89" s="225"/>
      <c r="AK89" s="225"/>
      <c r="AL89" s="225"/>
      <c r="AM89" s="225"/>
      <c r="AN89" s="225"/>
      <c r="AO89" s="225"/>
      <c r="AP89" s="225"/>
      <c r="AQ89" s="225"/>
      <c r="AR89" s="225"/>
      <c r="AS89" s="225"/>
      <c r="AT89" s="225"/>
      <c r="AU89" s="225"/>
      <c r="AV89" s="225"/>
      <c r="AW89" s="225"/>
      <c r="AX89" s="225"/>
      <c r="AY89" s="225"/>
      <c r="AZ89" s="225"/>
      <c r="BA89" s="225"/>
      <c r="BB89" s="225"/>
      <c r="BC89" s="225"/>
      <c r="BD89" s="225"/>
      <c r="BE89" s="225"/>
      <c r="BF89" s="225"/>
      <c r="BG89" s="136"/>
      <c r="BH89" s="136"/>
      <c r="BI89" s="136"/>
      <c r="BJ89" s="136"/>
      <c r="BK89" s="136"/>
      <c r="BL89" s="136"/>
      <c r="BM89" s="136"/>
      <c r="BN89" s="136"/>
      <c r="BO89" s="136"/>
      <c r="BP89" s="136"/>
      <c r="BQ89" s="136"/>
      <c r="BR89" s="136"/>
      <c r="BS89" s="68"/>
    </row>
    <row r="90" spans="2:71" ht="13.35" customHeight="1" x14ac:dyDescent="0.2">
      <c r="B90" s="66"/>
      <c r="C90" s="148">
        <v>12</v>
      </c>
      <c r="D90" s="149"/>
      <c r="E90" s="150"/>
      <c r="F90" s="137"/>
      <c r="G90" s="138"/>
      <c r="H90" s="138"/>
      <c r="I90" s="138"/>
      <c r="J90" s="138"/>
      <c r="K90" s="138"/>
      <c r="L90" s="138"/>
      <c r="M90" s="138"/>
      <c r="N90" s="138"/>
      <c r="O90" s="138"/>
      <c r="P90" s="138"/>
      <c r="Q90" s="138"/>
      <c r="R90" s="138"/>
      <c r="S90" s="138"/>
      <c r="T90" s="138"/>
      <c r="U90" s="138"/>
      <c r="V90" s="138"/>
      <c r="W90" s="138"/>
      <c r="X90" s="138"/>
      <c r="Y90" s="139"/>
      <c r="Z90" s="137"/>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9"/>
      <c r="BG90" s="146"/>
      <c r="BH90" s="146"/>
      <c r="BI90" s="146"/>
      <c r="BJ90" s="146"/>
      <c r="BK90" s="146"/>
      <c r="BL90" s="146"/>
      <c r="BM90" s="146"/>
      <c r="BN90" s="146"/>
      <c r="BO90" s="146"/>
      <c r="BP90" s="146"/>
      <c r="BQ90" s="146"/>
      <c r="BR90" s="146"/>
      <c r="BS90" s="68"/>
    </row>
    <row r="91" spans="2:71" ht="13.35" customHeight="1" x14ac:dyDescent="0.2">
      <c r="B91" s="66"/>
      <c r="C91" s="151"/>
      <c r="D91" s="152"/>
      <c r="E91" s="153"/>
      <c r="F91" s="140"/>
      <c r="G91" s="141"/>
      <c r="H91" s="141"/>
      <c r="I91" s="141"/>
      <c r="J91" s="141"/>
      <c r="K91" s="141"/>
      <c r="L91" s="141"/>
      <c r="M91" s="141"/>
      <c r="N91" s="141"/>
      <c r="O91" s="141"/>
      <c r="P91" s="141"/>
      <c r="Q91" s="141"/>
      <c r="R91" s="141"/>
      <c r="S91" s="141"/>
      <c r="T91" s="141"/>
      <c r="U91" s="141"/>
      <c r="V91" s="141"/>
      <c r="W91" s="141"/>
      <c r="X91" s="141"/>
      <c r="Y91" s="142"/>
      <c r="Z91" s="140"/>
      <c r="AA91" s="141"/>
      <c r="AB91" s="141"/>
      <c r="AC91" s="141"/>
      <c r="AD91" s="141"/>
      <c r="AE91" s="141"/>
      <c r="AF91" s="141"/>
      <c r="AG91" s="141"/>
      <c r="AH91" s="141"/>
      <c r="AI91" s="141"/>
      <c r="AJ91" s="141"/>
      <c r="AK91" s="141"/>
      <c r="AL91" s="141"/>
      <c r="AM91" s="141"/>
      <c r="AN91" s="141"/>
      <c r="AO91" s="141"/>
      <c r="AP91" s="141"/>
      <c r="AQ91" s="141"/>
      <c r="AR91" s="141"/>
      <c r="AS91" s="141"/>
      <c r="AT91" s="141"/>
      <c r="AU91" s="141"/>
      <c r="AV91" s="141"/>
      <c r="AW91" s="141"/>
      <c r="AX91" s="141"/>
      <c r="AY91" s="141"/>
      <c r="AZ91" s="141"/>
      <c r="BA91" s="141"/>
      <c r="BB91" s="141"/>
      <c r="BC91" s="141"/>
      <c r="BD91" s="141"/>
      <c r="BE91" s="141"/>
      <c r="BF91" s="142"/>
      <c r="BG91" s="146"/>
      <c r="BH91" s="146"/>
      <c r="BI91" s="146"/>
      <c r="BJ91" s="146"/>
      <c r="BK91" s="146"/>
      <c r="BL91" s="146"/>
      <c r="BM91" s="146"/>
      <c r="BN91" s="146"/>
      <c r="BO91" s="146"/>
      <c r="BP91" s="146"/>
      <c r="BQ91" s="146"/>
      <c r="BR91" s="146"/>
      <c r="BS91" s="68"/>
    </row>
    <row r="92" spans="2:71" ht="13.35" customHeight="1" x14ac:dyDescent="0.2">
      <c r="B92" s="66"/>
      <c r="C92" s="154"/>
      <c r="D92" s="155"/>
      <c r="E92" s="156"/>
      <c r="F92" s="143"/>
      <c r="G92" s="144"/>
      <c r="H92" s="144"/>
      <c r="I92" s="144"/>
      <c r="J92" s="144"/>
      <c r="K92" s="144"/>
      <c r="L92" s="144"/>
      <c r="M92" s="144"/>
      <c r="N92" s="144"/>
      <c r="O92" s="144"/>
      <c r="P92" s="144"/>
      <c r="Q92" s="144"/>
      <c r="R92" s="144"/>
      <c r="S92" s="144"/>
      <c r="T92" s="144"/>
      <c r="U92" s="144"/>
      <c r="V92" s="144"/>
      <c r="W92" s="144"/>
      <c r="X92" s="144"/>
      <c r="Y92" s="145"/>
      <c r="Z92" s="143"/>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5"/>
      <c r="BG92" s="146"/>
      <c r="BH92" s="146"/>
      <c r="BI92" s="146"/>
      <c r="BJ92" s="146"/>
      <c r="BK92" s="146"/>
      <c r="BL92" s="146"/>
      <c r="BM92" s="146"/>
      <c r="BN92" s="146"/>
      <c r="BO92" s="146"/>
      <c r="BP92" s="146"/>
      <c r="BQ92" s="146"/>
      <c r="BR92" s="146"/>
      <c r="BS92" s="68"/>
    </row>
    <row r="93" spans="2:71" ht="13.35" customHeight="1" x14ac:dyDescent="0.2">
      <c r="B93" s="66"/>
      <c r="C93" s="148">
        <v>13</v>
      </c>
      <c r="D93" s="149"/>
      <c r="E93" s="150"/>
      <c r="F93" s="137"/>
      <c r="G93" s="138"/>
      <c r="H93" s="138"/>
      <c r="I93" s="138"/>
      <c r="J93" s="138"/>
      <c r="K93" s="138"/>
      <c r="L93" s="138"/>
      <c r="M93" s="138"/>
      <c r="N93" s="138"/>
      <c r="O93" s="138"/>
      <c r="P93" s="138"/>
      <c r="Q93" s="138"/>
      <c r="R93" s="138"/>
      <c r="S93" s="138"/>
      <c r="T93" s="138"/>
      <c r="U93" s="138"/>
      <c r="V93" s="138"/>
      <c r="W93" s="138"/>
      <c r="X93" s="138"/>
      <c r="Y93" s="139"/>
      <c r="Z93" s="137"/>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9"/>
      <c r="BG93" s="146"/>
      <c r="BH93" s="146"/>
      <c r="BI93" s="146"/>
      <c r="BJ93" s="146"/>
      <c r="BK93" s="146"/>
      <c r="BL93" s="146"/>
      <c r="BM93" s="146"/>
      <c r="BN93" s="146"/>
      <c r="BO93" s="146"/>
      <c r="BP93" s="146"/>
      <c r="BQ93" s="146"/>
      <c r="BR93" s="146"/>
      <c r="BS93" s="68"/>
    </row>
    <row r="94" spans="2:71" ht="13.35" customHeight="1" x14ac:dyDescent="0.2">
      <c r="B94" s="66"/>
      <c r="C94" s="151"/>
      <c r="D94" s="152"/>
      <c r="E94" s="153"/>
      <c r="F94" s="140"/>
      <c r="G94" s="141"/>
      <c r="H94" s="141"/>
      <c r="I94" s="141"/>
      <c r="J94" s="141"/>
      <c r="K94" s="141"/>
      <c r="L94" s="141"/>
      <c r="M94" s="141"/>
      <c r="N94" s="141"/>
      <c r="O94" s="141"/>
      <c r="P94" s="141"/>
      <c r="Q94" s="141"/>
      <c r="R94" s="141"/>
      <c r="S94" s="141"/>
      <c r="T94" s="141"/>
      <c r="U94" s="141"/>
      <c r="V94" s="141"/>
      <c r="W94" s="141"/>
      <c r="X94" s="141"/>
      <c r="Y94" s="142"/>
      <c r="Z94" s="140"/>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2"/>
      <c r="BG94" s="146"/>
      <c r="BH94" s="146"/>
      <c r="BI94" s="146"/>
      <c r="BJ94" s="146"/>
      <c r="BK94" s="146"/>
      <c r="BL94" s="146"/>
      <c r="BM94" s="146"/>
      <c r="BN94" s="146"/>
      <c r="BO94" s="146"/>
      <c r="BP94" s="146"/>
      <c r="BQ94" s="146"/>
      <c r="BR94" s="146"/>
      <c r="BS94" s="68"/>
    </row>
    <row r="95" spans="2:71" ht="13.35" customHeight="1" x14ac:dyDescent="0.2">
      <c r="B95" s="66"/>
      <c r="C95" s="154"/>
      <c r="D95" s="155"/>
      <c r="E95" s="156"/>
      <c r="F95" s="143"/>
      <c r="G95" s="144"/>
      <c r="H95" s="144"/>
      <c r="I95" s="144"/>
      <c r="J95" s="144"/>
      <c r="K95" s="144"/>
      <c r="L95" s="144"/>
      <c r="M95" s="144"/>
      <c r="N95" s="144"/>
      <c r="O95" s="144"/>
      <c r="P95" s="144"/>
      <c r="Q95" s="144"/>
      <c r="R95" s="144"/>
      <c r="S95" s="144"/>
      <c r="T95" s="144"/>
      <c r="U95" s="144"/>
      <c r="V95" s="144"/>
      <c r="W95" s="144"/>
      <c r="X95" s="144"/>
      <c r="Y95" s="145"/>
      <c r="Z95" s="143"/>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5"/>
      <c r="BG95" s="146"/>
      <c r="BH95" s="146"/>
      <c r="BI95" s="146"/>
      <c r="BJ95" s="146"/>
      <c r="BK95" s="146"/>
      <c r="BL95" s="146"/>
      <c r="BM95" s="146"/>
      <c r="BN95" s="146"/>
      <c r="BO95" s="146"/>
      <c r="BP95" s="146"/>
      <c r="BQ95" s="146"/>
      <c r="BR95" s="146"/>
      <c r="BS95" s="68"/>
    </row>
    <row r="96" spans="2:71" ht="13.35" customHeight="1" x14ac:dyDescent="0.2">
      <c r="B96" s="66"/>
      <c r="C96" s="148">
        <v>14</v>
      </c>
      <c r="D96" s="149"/>
      <c r="E96" s="150"/>
      <c r="F96" s="137"/>
      <c r="G96" s="138"/>
      <c r="H96" s="138"/>
      <c r="I96" s="138"/>
      <c r="J96" s="138"/>
      <c r="K96" s="138"/>
      <c r="L96" s="138"/>
      <c r="M96" s="138"/>
      <c r="N96" s="138"/>
      <c r="O96" s="138"/>
      <c r="P96" s="138"/>
      <c r="Q96" s="138"/>
      <c r="R96" s="138"/>
      <c r="S96" s="138"/>
      <c r="T96" s="138"/>
      <c r="U96" s="138"/>
      <c r="V96" s="138"/>
      <c r="W96" s="138"/>
      <c r="X96" s="138"/>
      <c r="Y96" s="139"/>
      <c r="Z96" s="137"/>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9"/>
      <c r="BG96" s="146"/>
      <c r="BH96" s="146"/>
      <c r="BI96" s="146"/>
      <c r="BJ96" s="146"/>
      <c r="BK96" s="146"/>
      <c r="BL96" s="146"/>
      <c r="BM96" s="146"/>
      <c r="BN96" s="146"/>
      <c r="BO96" s="146"/>
      <c r="BP96" s="146"/>
      <c r="BQ96" s="146"/>
      <c r="BR96" s="146"/>
      <c r="BS96" s="68"/>
    </row>
    <row r="97" spans="2:71" ht="13.35" customHeight="1" x14ac:dyDescent="0.2">
      <c r="B97" s="66"/>
      <c r="C97" s="151"/>
      <c r="D97" s="152"/>
      <c r="E97" s="153"/>
      <c r="F97" s="140"/>
      <c r="G97" s="141"/>
      <c r="H97" s="141"/>
      <c r="I97" s="141"/>
      <c r="J97" s="141"/>
      <c r="K97" s="141"/>
      <c r="L97" s="141"/>
      <c r="M97" s="141"/>
      <c r="N97" s="141"/>
      <c r="O97" s="141"/>
      <c r="P97" s="141"/>
      <c r="Q97" s="141"/>
      <c r="R97" s="141"/>
      <c r="S97" s="141"/>
      <c r="T97" s="141"/>
      <c r="U97" s="141"/>
      <c r="V97" s="141"/>
      <c r="W97" s="141"/>
      <c r="X97" s="141"/>
      <c r="Y97" s="142"/>
      <c r="Z97" s="140"/>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2"/>
      <c r="BG97" s="146"/>
      <c r="BH97" s="146"/>
      <c r="BI97" s="146"/>
      <c r="BJ97" s="146"/>
      <c r="BK97" s="146"/>
      <c r="BL97" s="146"/>
      <c r="BM97" s="146"/>
      <c r="BN97" s="146"/>
      <c r="BO97" s="146"/>
      <c r="BP97" s="146"/>
      <c r="BQ97" s="146"/>
      <c r="BR97" s="146"/>
      <c r="BS97" s="68"/>
    </row>
    <row r="98" spans="2:71" ht="13.35" customHeight="1" x14ac:dyDescent="0.2">
      <c r="B98" s="66"/>
      <c r="C98" s="154"/>
      <c r="D98" s="155"/>
      <c r="E98" s="156"/>
      <c r="F98" s="143"/>
      <c r="G98" s="144"/>
      <c r="H98" s="144"/>
      <c r="I98" s="144"/>
      <c r="J98" s="144"/>
      <c r="K98" s="144"/>
      <c r="L98" s="144"/>
      <c r="M98" s="144"/>
      <c r="N98" s="144"/>
      <c r="O98" s="144"/>
      <c r="P98" s="144"/>
      <c r="Q98" s="144"/>
      <c r="R98" s="144"/>
      <c r="S98" s="144"/>
      <c r="T98" s="144"/>
      <c r="U98" s="144"/>
      <c r="V98" s="144"/>
      <c r="W98" s="144"/>
      <c r="X98" s="144"/>
      <c r="Y98" s="145"/>
      <c r="Z98" s="143"/>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5"/>
      <c r="BG98" s="146"/>
      <c r="BH98" s="146"/>
      <c r="BI98" s="146"/>
      <c r="BJ98" s="146"/>
      <c r="BK98" s="146"/>
      <c r="BL98" s="146"/>
      <c r="BM98" s="146"/>
      <c r="BN98" s="146"/>
      <c r="BO98" s="146"/>
      <c r="BP98" s="146"/>
      <c r="BQ98" s="146"/>
      <c r="BR98" s="146"/>
      <c r="BS98" s="68"/>
    </row>
    <row r="99" spans="2:71" ht="13.35" customHeight="1" x14ac:dyDescent="0.2">
      <c r="B99" s="66"/>
      <c r="C99" s="148">
        <v>15</v>
      </c>
      <c r="D99" s="149"/>
      <c r="E99" s="150"/>
      <c r="F99" s="137"/>
      <c r="G99" s="138"/>
      <c r="H99" s="138"/>
      <c r="I99" s="138"/>
      <c r="J99" s="138"/>
      <c r="K99" s="138"/>
      <c r="L99" s="138"/>
      <c r="M99" s="138"/>
      <c r="N99" s="138"/>
      <c r="O99" s="138"/>
      <c r="P99" s="138"/>
      <c r="Q99" s="138"/>
      <c r="R99" s="138"/>
      <c r="S99" s="138"/>
      <c r="T99" s="138"/>
      <c r="U99" s="138"/>
      <c r="V99" s="138"/>
      <c r="W99" s="138"/>
      <c r="X99" s="138"/>
      <c r="Y99" s="139"/>
      <c r="Z99" s="137"/>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9"/>
      <c r="BG99" s="146"/>
      <c r="BH99" s="146"/>
      <c r="BI99" s="146"/>
      <c r="BJ99" s="146"/>
      <c r="BK99" s="146"/>
      <c r="BL99" s="146"/>
      <c r="BM99" s="146"/>
      <c r="BN99" s="146"/>
      <c r="BO99" s="146"/>
      <c r="BP99" s="146"/>
      <c r="BQ99" s="146"/>
      <c r="BR99" s="146"/>
      <c r="BS99" s="68"/>
    </row>
    <row r="100" spans="2:71" ht="13.35" customHeight="1" x14ac:dyDescent="0.2">
      <c r="B100" s="66"/>
      <c r="C100" s="151"/>
      <c r="D100" s="152"/>
      <c r="E100" s="153"/>
      <c r="F100" s="140"/>
      <c r="G100" s="141"/>
      <c r="H100" s="141"/>
      <c r="I100" s="141"/>
      <c r="J100" s="141"/>
      <c r="K100" s="141"/>
      <c r="L100" s="141"/>
      <c r="M100" s="141"/>
      <c r="N100" s="141"/>
      <c r="O100" s="141"/>
      <c r="P100" s="141"/>
      <c r="Q100" s="141"/>
      <c r="R100" s="141"/>
      <c r="S100" s="141"/>
      <c r="T100" s="141"/>
      <c r="U100" s="141"/>
      <c r="V100" s="141"/>
      <c r="W100" s="141"/>
      <c r="X100" s="141"/>
      <c r="Y100" s="142"/>
      <c r="Z100" s="140"/>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2"/>
      <c r="BG100" s="146"/>
      <c r="BH100" s="146"/>
      <c r="BI100" s="146"/>
      <c r="BJ100" s="146"/>
      <c r="BK100" s="146"/>
      <c r="BL100" s="146"/>
      <c r="BM100" s="146"/>
      <c r="BN100" s="146"/>
      <c r="BO100" s="146"/>
      <c r="BP100" s="146"/>
      <c r="BQ100" s="146"/>
      <c r="BR100" s="146"/>
      <c r="BS100" s="68"/>
    </row>
    <row r="101" spans="2:71" ht="13.35" customHeight="1" x14ac:dyDescent="0.2">
      <c r="B101" s="66"/>
      <c r="C101" s="154"/>
      <c r="D101" s="155"/>
      <c r="E101" s="156"/>
      <c r="F101" s="143"/>
      <c r="G101" s="144"/>
      <c r="H101" s="144"/>
      <c r="I101" s="144"/>
      <c r="J101" s="144"/>
      <c r="K101" s="144"/>
      <c r="L101" s="144"/>
      <c r="M101" s="144"/>
      <c r="N101" s="144"/>
      <c r="O101" s="144"/>
      <c r="P101" s="144"/>
      <c r="Q101" s="144"/>
      <c r="R101" s="144"/>
      <c r="S101" s="144"/>
      <c r="T101" s="144"/>
      <c r="U101" s="144"/>
      <c r="V101" s="144"/>
      <c r="W101" s="144"/>
      <c r="X101" s="144"/>
      <c r="Y101" s="145"/>
      <c r="Z101" s="143"/>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5"/>
      <c r="BG101" s="146"/>
      <c r="BH101" s="146"/>
      <c r="BI101" s="146"/>
      <c r="BJ101" s="146"/>
      <c r="BK101" s="146"/>
      <c r="BL101" s="146"/>
      <c r="BM101" s="146"/>
      <c r="BN101" s="146"/>
      <c r="BO101" s="146"/>
      <c r="BP101" s="146"/>
      <c r="BQ101" s="146"/>
      <c r="BR101" s="146"/>
      <c r="BS101" s="68"/>
    </row>
    <row r="102" spans="2:71" ht="13.35" customHeight="1" x14ac:dyDescent="0.2">
      <c r="B102" s="66"/>
      <c r="C102" s="148">
        <v>16</v>
      </c>
      <c r="D102" s="149"/>
      <c r="E102" s="150"/>
      <c r="F102" s="137"/>
      <c r="G102" s="138"/>
      <c r="H102" s="138"/>
      <c r="I102" s="138"/>
      <c r="J102" s="138"/>
      <c r="K102" s="138"/>
      <c r="L102" s="138"/>
      <c r="M102" s="138"/>
      <c r="N102" s="138"/>
      <c r="O102" s="138"/>
      <c r="P102" s="138"/>
      <c r="Q102" s="138"/>
      <c r="R102" s="138"/>
      <c r="S102" s="138"/>
      <c r="T102" s="138"/>
      <c r="U102" s="138"/>
      <c r="V102" s="138"/>
      <c r="W102" s="138"/>
      <c r="X102" s="138"/>
      <c r="Y102" s="139"/>
      <c r="Z102" s="137"/>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9"/>
      <c r="BG102" s="146"/>
      <c r="BH102" s="146"/>
      <c r="BI102" s="146"/>
      <c r="BJ102" s="146"/>
      <c r="BK102" s="146"/>
      <c r="BL102" s="146"/>
      <c r="BM102" s="146"/>
      <c r="BN102" s="146"/>
      <c r="BO102" s="146"/>
      <c r="BP102" s="146"/>
      <c r="BQ102" s="146"/>
      <c r="BR102" s="146"/>
      <c r="BS102" s="68"/>
    </row>
    <row r="103" spans="2:71" ht="13.35" customHeight="1" x14ac:dyDescent="0.2">
      <c r="B103" s="66"/>
      <c r="C103" s="151"/>
      <c r="D103" s="152"/>
      <c r="E103" s="153"/>
      <c r="F103" s="140"/>
      <c r="G103" s="141"/>
      <c r="H103" s="141"/>
      <c r="I103" s="141"/>
      <c r="J103" s="141"/>
      <c r="K103" s="141"/>
      <c r="L103" s="141"/>
      <c r="M103" s="141"/>
      <c r="N103" s="141"/>
      <c r="O103" s="141"/>
      <c r="P103" s="141"/>
      <c r="Q103" s="141"/>
      <c r="R103" s="141"/>
      <c r="S103" s="141"/>
      <c r="T103" s="141"/>
      <c r="U103" s="141"/>
      <c r="V103" s="141"/>
      <c r="W103" s="141"/>
      <c r="X103" s="141"/>
      <c r="Y103" s="142"/>
      <c r="Z103" s="140"/>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2"/>
      <c r="BG103" s="146"/>
      <c r="BH103" s="146"/>
      <c r="BI103" s="146"/>
      <c r="BJ103" s="146"/>
      <c r="BK103" s="146"/>
      <c r="BL103" s="146"/>
      <c r="BM103" s="146"/>
      <c r="BN103" s="146"/>
      <c r="BO103" s="146"/>
      <c r="BP103" s="146"/>
      <c r="BQ103" s="146"/>
      <c r="BR103" s="146"/>
      <c r="BS103" s="68"/>
    </row>
    <row r="104" spans="2:71" ht="13.35" customHeight="1" x14ac:dyDescent="0.2">
      <c r="B104" s="66"/>
      <c r="C104" s="154"/>
      <c r="D104" s="155"/>
      <c r="E104" s="156"/>
      <c r="F104" s="143"/>
      <c r="G104" s="144"/>
      <c r="H104" s="144"/>
      <c r="I104" s="144"/>
      <c r="J104" s="144"/>
      <c r="K104" s="144"/>
      <c r="L104" s="144"/>
      <c r="M104" s="144"/>
      <c r="N104" s="144"/>
      <c r="O104" s="144"/>
      <c r="P104" s="144"/>
      <c r="Q104" s="144"/>
      <c r="R104" s="144"/>
      <c r="S104" s="144"/>
      <c r="T104" s="144"/>
      <c r="U104" s="144"/>
      <c r="V104" s="144"/>
      <c r="W104" s="144"/>
      <c r="X104" s="144"/>
      <c r="Y104" s="145"/>
      <c r="Z104" s="143"/>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5"/>
      <c r="BG104" s="146"/>
      <c r="BH104" s="146"/>
      <c r="BI104" s="146"/>
      <c r="BJ104" s="146"/>
      <c r="BK104" s="146"/>
      <c r="BL104" s="146"/>
      <c r="BM104" s="146"/>
      <c r="BN104" s="146"/>
      <c r="BO104" s="146"/>
      <c r="BP104" s="146"/>
      <c r="BQ104" s="146"/>
      <c r="BR104" s="146"/>
      <c r="BS104" s="68"/>
    </row>
    <row r="105" spans="2:71" ht="13.35" customHeight="1" x14ac:dyDescent="0.2">
      <c r="B105" s="66"/>
      <c r="C105" s="148">
        <v>17</v>
      </c>
      <c r="D105" s="149"/>
      <c r="E105" s="150"/>
      <c r="F105" s="137"/>
      <c r="G105" s="138"/>
      <c r="H105" s="138"/>
      <c r="I105" s="138"/>
      <c r="J105" s="138"/>
      <c r="K105" s="138"/>
      <c r="L105" s="138"/>
      <c r="M105" s="138"/>
      <c r="N105" s="138"/>
      <c r="O105" s="138"/>
      <c r="P105" s="138"/>
      <c r="Q105" s="138"/>
      <c r="R105" s="138"/>
      <c r="S105" s="138"/>
      <c r="T105" s="138"/>
      <c r="U105" s="138"/>
      <c r="V105" s="138"/>
      <c r="W105" s="138"/>
      <c r="X105" s="138"/>
      <c r="Y105" s="139"/>
      <c r="Z105" s="137"/>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9"/>
      <c r="BG105" s="146"/>
      <c r="BH105" s="146"/>
      <c r="BI105" s="146"/>
      <c r="BJ105" s="146"/>
      <c r="BK105" s="146"/>
      <c r="BL105" s="146"/>
      <c r="BM105" s="146"/>
      <c r="BN105" s="146"/>
      <c r="BO105" s="146"/>
      <c r="BP105" s="146"/>
      <c r="BQ105" s="146"/>
      <c r="BR105" s="146"/>
      <c r="BS105" s="68"/>
    </row>
    <row r="106" spans="2:71" ht="13.35" customHeight="1" x14ac:dyDescent="0.2">
      <c r="B106" s="66"/>
      <c r="C106" s="151"/>
      <c r="D106" s="152"/>
      <c r="E106" s="153"/>
      <c r="F106" s="140"/>
      <c r="G106" s="141"/>
      <c r="H106" s="141"/>
      <c r="I106" s="141"/>
      <c r="J106" s="141"/>
      <c r="K106" s="141"/>
      <c r="L106" s="141"/>
      <c r="M106" s="141"/>
      <c r="N106" s="141"/>
      <c r="O106" s="141"/>
      <c r="P106" s="141"/>
      <c r="Q106" s="141"/>
      <c r="R106" s="141"/>
      <c r="S106" s="141"/>
      <c r="T106" s="141"/>
      <c r="U106" s="141"/>
      <c r="V106" s="141"/>
      <c r="W106" s="141"/>
      <c r="X106" s="141"/>
      <c r="Y106" s="142"/>
      <c r="Z106" s="140"/>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2"/>
      <c r="BG106" s="146"/>
      <c r="BH106" s="146"/>
      <c r="BI106" s="146"/>
      <c r="BJ106" s="146"/>
      <c r="BK106" s="146"/>
      <c r="BL106" s="146"/>
      <c r="BM106" s="146"/>
      <c r="BN106" s="146"/>
      <c r="BO106" s="146"/>
      <c r="BP106" s="146"/>
      <c r="BQ106" s="146"/>
      <c r="BR106" s="146"/>
      <c r="BS106" s="68"/>
    </row>
    <row r="107" spans="2:71" ht="13.35" customHeight="1" x14ac:dyDescent="0.2">
      <c r="B107" s="66"/>
      <c r="C107" s="154"/>
      <c r="D107" s="155"/>
      <c r="E107" s="156"/>
      <c r="F107" s="143"/>
      <c r="G107" s="144"/>
      <c r="H107" s="144"/>
      <c r="I107" s="144"/>
      <c r="J107" s="144"/>
      <c r="K107" s="144"/>
      <c r="L107" s="144"/>
      <c r="M107" s="144"/>
      <c r="N107" s="144"/>
      <c r="O107" s="144"/>
      <c r="P107" s="144"/>
      <c r="Q107" s="144"/>
      <c r="R107" s="144"/>
      <c r="S107" s="144"/>
      <c r="T107" s="144"/>
      <c r="U107" s="144"/>
      <c r="V107" s="144"/>
      <c r="W107" s="144"/>
      <c r="X107" s="144"/>
      <c r="Y107" s="145"/>
      <c r="Z107" s="143"/>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5"/>
      <c r="BG107" s="146"/>
      <c r="BH107" s="146"/>
      <c r="BI107" s="146"/>
      <c r="BJ107" s="146"/>
      <c r="BK107" s="146"/>
      <c r="BL107" s="146"/>
      <c r="BM107" s="146"/>
      <c r="BN107" s="146"/>
      <c r="BO107" s="146"/>
      <c r="BP107" s="146"/>
      <c r="BQ107" s="146"/>
      <c r="BR107" s="146"/>
      <c r="BS107" s="68"/>
    </row>
    <row r="108" spans="2:71" ht="13.35" customHeight="1" x14ac:dyDescent="0.2">
      <c r="B108" s="66"/>
      <c r="C108" s="148">
        <v>18</v>
      </c>
      <c r="D108" s="149"/>
      <c r="E108" s="150"/>
      <c r="F108" s="137"/>
      <c r="G108" s="138"/>
      <c r="H108" s="138"/>
      <c r="I108" s="138"/>
      <c r="J108" s="138"/>
      <c r="K108" s="138"/>
      <c r="L108" s="138"/>
      <c r="M108" s="138"/>
      <c r="N108" s="138"/>
      <c r="O108" s="138"/>
      <c r="P108" s="138"/>
      <c r="Q108" s="138"/>
      <c r="R108" s="138"/>
      <c r="S108" s="138"/>
      <c r="T108" s="138"/>
      <c r="U108" s="138"/>
      <c r="V108" s="138"/>
      <c r="W108" s="138"/>
      <c r="X108" s="138"/>
      <c r="Y108" s="139"/>
      <c r="Z108" s="137"/>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c r="AV108" s="138"/>
      <c r="AW108" s="138"/>
      <c r="AX108" s="138"/>
      <c r="AY108" s="138"/>
      <c r="AZ108" s="138"/>
      <c r="BA108" s="138"/>
      <c r="BB108" s="138"/>
      <c r="BC108" s="138"/>
      <c r="BD108" s="138"/>
      <c r="BE108" s="138"/>
      <c r="BF108" s="139"/>
      <c r="BG108" s="146"/>
      <c r="BH108" s="146"/>
      <c r="BI108" s="146"/>
      <c r="BJ108" s="146"/>
      <c r="BK108" s="146"/>
      <c r="BL108" s="146"/>
      <c r="BM108" s="146"/>
      <c r="BN108" s="146"/>
      <c r="BO108" s="146"/>
      <c r="BP108" s="146"/>
      <c r="BQ108" s="146"/>
      <c r="BR108" s="146"/>
      <c r="BS108" s="68"/>
    </row>
    <row r="109" spans="2:71" ht="13.35" customHeight="1" x14ac:dyDescent="0.2">
      <c r="B109" s="66"/>
      <c r="C109" s="151"/>
      <c r="D109" s="152"/>
      <c r="E109" s="153"/>
      <c r="F109" s="140"/>
      <c r="G109" s="141"/>
      <c r="H109" s="141"/>
      <c r="I109" s="141"/>
      <c r="J109" s="141"/>
      <c r="K109" s="141"/>
      <c r="L109" s="141"/>
      <c r="M109" s="141"/>
      <c r="N109" s="141"/>
      <c r="O109" s="141"/>
      <c r="P109" s="141"/>
      <c r="Q109" s="141"/>
      <c r="R109" s="141"/>
      <c r="S109" s="141"/>
      <c r="T109" s="141"/>
      <c r="U109" s="141"/>
      <c r="V109" s="141"/>
      <c r="W109" s="141"/>
      <c r="X109" s="141"/>
      <c r="Y109" s="142"/>
      <c r="Z109" s="140"/>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1"/>
      <c r="AY109" s="141"/>
      <c r="AZ109" s="141"/>
      <c r="BA109" s="141"/>
      <c r="BB109" s="141"/>
      <c r="BC109" s="141"/>
      <c r="BD109" s="141"/>
      <c r="BE109" s="141"/>
      <c r="BF109" s="142"/>
      <c r="BG109" s="146"/>
      <c r="BH109" s="146"/>
      <c r="BI109" s="146"/>
      <c r="BJ109" s="146"/>
      <c r="BK109" s="146"/>
      <c r="BL109" s="146"/>
      <c r="BM109" s="146"/>
      <c r="BN109" s="146"/>
      <c r="BO109" s="146"/>
      <c r="BP109" s="146"/>
      <c r="BQ109" s="146"/>
      <c r="BR109" s="146"/>
      <c r="BS109" s="68"/>
    </row>
    <row r="110" spans="2:71" ht="13.35" customHeight="1" x14ac:dyDescent="0.2">
      <c r="B110" s="66"/>
      <c r="C110" s="154"/>
      <c r="D110" s="155"/>
      <c r="E110" s="156"/>
      <c r="F110" s="143"/>
      <c r="G110" s="144"/>
      <c r="H110" s="144"/>
      <c r="I110" s="144"/>
      <c r="J110" s="144"/>
      <c r="K110" s="144"/>
      <c r="L110" s="144"/>
      <c r="M110" s="144"/>
      <c r="N110" s="144"/>
      <c r="O110" s="144"/>
      <c r="P110" s="144"/>
      <c r="Q110" s="144"/>
      <c r="R110" s="144"/>
      <c r="S110" s="144"/>
      <c r="T110" s="144"/>
      <c r="U110" s="144"/>
      <c r="V110" s="144"/>
      <c r="W110" s="144"/>
      <c r="X110" s="144"/>
      <c r="Y110" s="145"/>
      <c r="Z110" s="143"/>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5"/>
      <c r="BG110" s="146"/>
      <c r="BH110" s="146"/>
      <c r="BI110" s="146"/>
      <c r="BJ110" s="146"/>
      <c r="BK110" s="146"/>
      <c r="BL110" s="146"/>
      <c r="BM110" s="146"/>
      <c r="BN110" s="146"/>
      <c r="BO110" s="146"/>
      <c r="BP110" s="146"/>
      <c r="BQ110" s="146"/>
      <c r="BR110" s="146"/>
      <c r="BS110" s="68"/>
    </row>
    <row r="111" spans="2:71" ht="13.35" customHeight="1" x14ac:dyDescent="0.2">
      <c r="B111" s="66"/>
      <c r="C111" s="148">
        <v>19</v>
      </c>
      <c r="D111" s="149"/>
      <c r="E111" s="150"/>
      <c r="F111" s="137"/>
      <c r="G111" s="138"/>
      <c r="H111" s="138"/>
      <c r="I111" s="138"/>
      <c r="J111" s="138"/>
      <c r="K111" s="138"/>
      <c r="L111" s="138"/>
      <c r="M111" s="138"/>
      <c r="N111" s="138"/>
      <c r="O111" s="138"/>
      <c r="P111" s="138"/>
      <c r="Q111" s="138"/>
      <c r="R111" s="138"/>
      <c r="S111" s="138"/>
      <c r="T111" s="138"/>
      <c r="U111" s="138"/>
      <c r="V111" s="138"/>
      <c r="W111" s="138"/>
      <c r="X111" s="138"/>
      <c r="Y111" s="139"/>
      <c r="Z111" s="137"/>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38"/>
      <c r="AY111" s="138"/>
      <c r="AZ111" s="138"/>
      <c r="BA111" s="138"/>
      <c r="BB111" s="138"/>
      <c r="BC111" s="138"/>
      <c r="BD111" s="138"/>
      <c r="BE111" s="138"/>
      <c r="BF111" s="139"/>
      <c r="BG111" s="146"/>
      <c r="BH111" s="146"/>
      <c r="BI111" s="146"/>
      <c r="BJ111" s="146"/>
      <c r="BK111" s="146"/>
      <c r="BL111" s="146"/>
      <c r="BM111" s="146"/>
      <c r="BN111" s="146"/>
      <c r="BO111" s="146"/>
      <c r="BP111" s="146"/>
      <c r="BQ111" s="146"/>
      <c r="BR111" s="146"/>
      <c r="BS111" s="68"/>
    </row>
    <row r="112" spans="2:71" ht="13.35" customHeight="1" x14ac:dyDescent="0.2">
      <c r="B112" s="66"/>
      <c r="C112" s="151"/>
      <c r="D112" s="152"/>
      <c r="E112" s="153"/>
      <c r="F112" s="140"/>
      <c r="G112" s="141"/>
      <c r="H112" s="141"/>
      <c r="I112" s="141"/>
      <c r="J112" s="141"/>
      <c r="K112" s="141"/>
      <c r="L112" s="141"/>
      <c r="M112" s="141"/>
      <c r="N112" s="141"/>
      <c r="O112" s="141"/>
      <c r="P112" s="141"/>
      <c r="Q112" s="141"/>
      <c r="R112" s="141"/>
      <c r="S112" s="141"/>
      <c r="T112" s="141"/>
      <c r="U112" s="141"/>
      <c r="V112" s="141"/>
      <c r="W112" s="141"/>
      <c r="X112" s="141"/>
      <c r="Y112" s="142"/>
      <c r="Z112" s="140"/>
      <c r="AA112" s="141"/>
      <c r="AB112" s="141"/>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c r="AW112" s="141"/>
      <c r="AX112" s="141"/>
      <c r="AY112" s="141"/>
      <c r="AZ112" s="141"/>
      <c r="BA112" s="141"/>
      <c r="BB112" s="141"/>
      <c r="BC112" s="141"/>
      <c r="BD112" s="141"/>
      <c r="BE112" s="141"/>
      <c r="BF112" s="142"/>
      <c r="BG112" s="146"/>
      <c r="BH112" s="146"/>
      <c r="BI112" s="146"/>
      <c r="BJ112" s="146"/>
      <c r="BK112" s="146"/>
      <c r="BL112" s="146"/>
      <c r="BM112" s="146"/>
      <c r="BN112" s="146"/>
      <c r="BO112" s="146"/>
      <c r="BP112" s="146"/>
      <c r="BQ112" s="146"/>
      <c r="BR112" s="146"/>
      <c r="BS112" s="68"/>
    </row>
    <row r="113" spans="2:71" ht="13.35" customHeight="1" x14ac:dyDescent="0.2">
      <c r="B113" s="66"/>
      <c r="C113" s="154"/>
      <c r="D113" s="155"/>
      <c r="E113" s="156"/>
      <c r="F113" s="143"/>
      <c r="G113" s="144"/>
      <c r="H113" s="144"/>
      <c r="I113" s="144"/>
      <c r="J113" s="144"/>
      <c r="K113" s="144"/>
      <c r="L113" s="144"/>
      <c r="M113" s="144"/>
      <c r="N113" s="144"/>
      <c r="O113" s="144"/>
      <c r="P113" s="144"/>
      <c r="Q113" s="144"/>
      <c r="R113" s="144"/>
      <c r="S113" s="144"/>
      <c r="T113" s="144"/>
      <c r="U113" s="144"/>
      <c r="V113" s="144"/>
      <c r="W113" s="144"/>
      <c r="X113" s="144"/>
      <c r="Y113" s="145"/>
      <c r="Z113" s="143"/>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5"/>
      <c r="BG113" s="146"/>
      <c r="BH113" s="146"/>
      <c r="BI113" s="146"/>
      <c r="BJ113" s="146"/>
      <c r="BK113" s="146"/>
      <c r="BL113" s="146"/>
      <c r="BM113" s="146"/>
      <c r="BN113" s="146"/>
      <c r="BO113" s="146"/>
      <c r="BP113" s="146"/>
      <c r="BQ113" s="146"/>
      <c r="BR113" s="146"/>
      <c r="BS113" s="68"/>
    </row>
    <row r="114" spans="2:71" ht="13.35" customHeight="1" x14ac:dyDescent="0.2">
      <c r="B114" s="66"/>
      <c r="C114" s="148">
        <v>20</v>
      </c>
      <c r="D114" s="149"/>
      <c r="E114" s="150"/>
      <c r="F114" s="137"/>
      <c r="G114" s="138"/>
      <c r="H114" s="138"/>
      <c r="I114" s="138"/>
      <c r="J114" s="138"/>
      <c r="K114" s="138"/>
      <c r="L114" s="138"/>
      <c r="M114" s="138"/>
      <c r="N114" s="138"/>
      <c r="O114" s="138"/>
      <c r="P114" s="138"/>
      <c r="Q114" s="138"/>
      <c r="R114" s="138"/>
      <c r="S114" s="138"/>
      <c r="T114" s="138"/>
      <c r="U114" s="138"/>
      <c r="V114" s="138"/>
      <c r="W114" s="138"/>
      <c r="X114" s="138"/>
      <c r="Y114" s="139"/>
      <c r="Z114" s="137"/>
      <c r="AA114" s="138"/>
      <c r="AB114" s="138"/>
      <c r="AC114" s="138"/>
      <c r="AD114" s="138"/>
      <c r="AE114" s="138"/>
      <c r="AF114" s="138"/>
      <c r="AG114" s="138"/>
      <c r="AH114" s="138"/>
      <c r="AI114" s="138"/>
      <c r="AJ114" s="138"/>
      <c r="AK114" s="138"/>
      <c r="AL114" s="138"/>
      <c r="AM114" s="138"/>
      <c r="AN114" s="138"/>
      <c r="AO114" s="138"/>
      <c r="AP114" s="138"/>
      <c r="AQ114" s="138"/>
      <c r="AR114" s="138"/>
      <c r="AS114" s="138"/>
      <c r="AT114" s="138"/>
      <c r="AU114" s="138"/>
      <c r="AV114" s="138"/>
      <c r="AW114" s="138"/>
      <c r="AX114" s="138"/>
      <c r="AY114" s="138"/>
      <c r="AZ114" s="138"/>
      <c r="BA114" s="138"/>
      <c r="BB114" s="138"/>
      <c r="BC114" s="138"/>
      <c r="BD114" s="138"/>
      <c r="BE114" s="138"/>
      <c r="BF114" s="139"/>
      <c r="BG114" s="146"/>
      <c r="BH114" s="146"/>
      <c r="BI114" s="146"/>
      <c r="BJ114" s="146"/>
      <c r="BK114" s="146"/>
      <c r="BL114" s="146"/>
      <c r="BM114" s="146"/>
      <c r="BN114" s="146"/>
      <c r="BO114" s="146"/>
      <c r="BP114" s="146"/>
      <c r="BQ114" s="146"/>
      <c r="BR114" s="146"/>
      <c r="BS114" s="68"/>
    </row>
    <row r="115" spans="2:71" ht="13.35" customHeight="1" x14ac:dyDescent="0.2">
      <c r="B115" s="66"/>
      <c r="C115" s="151"/>
      <c r="D115" s="152"/>
      <c r="E115" s="153"/>
      <c r="F115" s="140"/>
      <c r="G115" s="141"/>
      <c r="H115" s="141"/>
      <c r="I115" s="141"/>
      <c r="J115" s="141"/>
      <c r="K115" s="141"/>
      <c r="L115" s="141"/>
      <c r="M115" s="141"/>
      <c r="N115" s="141"/>
      <c r="O115" s="141"/>
      <c r="P115" s="141"/>
      <c r="Q115" s="141"/>
      <c r="R115" s="141"/>
      <c r="S115" s="141"/>
      <c r="T115" s="141"/>
      <c r="U115" s="141"/>
      <c r="V115" s="141"/>
      <c r="W115" s="141"/>
      <c r="X115" s="141"/>
      <c r="Y115" s="142"/>
      <c r="Z115" s="140"/>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1"/>
      <c r="AX115" s="141"/>
      <c r="AY115" s="141"/>
      <c r="AZ115" s="141"/>
      <c r="BA115" s="141"/>
      <c r="BB115" s="141"/>
      <c r="BC115" s="141"/>
      <c r="BD115" s="141"/>
      <c r="BE115" s="141"/>
      <c r="BF115" s="142"/>
      <c r="BG115" s="146"/>
      <c r="BH115" s="146"/>
      <c r="BI115" s="146"/>
      <c r="BJ115" s="146"/>
      <c r="BK115" s="146"/>
      <c r="BL115" s="146"/>
      <c r="BM115" s="146"/>
      <c r="BN115" s="146"/>
      <c r="BO115" s="146"/>
      <c r="BP115" s="146"/>
      <c r="BQ115" s="146"/>
      <c r="BR115" s="146"/>
      <c r="BS115" s="68"/>
    </row>
    <row r="116" spans="2:71" ht="13.35" customHeight="1" x14ac:dyDescent="0.2">
      <c r="B116" s="66"/>
      <c r="C116" s="154"/>
      <c r="D116" s="155"/>
      <c r="E116" s="156"/>
      <c r="F116" s="143"/>
      <c r="G116" s="144"/>
      <c r="H116" s="144"/>
      <c r="I116" s="144"/>
      <c r="J116" s="144"/>
      <c r="K116" s="144"/>
      <c r="L116" s="144"/>
      <c r="M116" s="144"/>
      <c r="N116" s="144"/>
      <c r="O116" s="144"/>
      <c r="P116" s="144"/>
      <c r="Q116" s="144"/>
      <c r="R116" s="144"/>
      <c r="S116" s="144"/>
      <c r="T116" s="144"/>
      <c r="U116" s="144"/>
      <c r="V116" s="144"/>
      <c r="W116" s="144"/>
      <c r="X116" s="144"/>
      <c r="Y116" s="145"/>
      <c r="Z116" s="143"/>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5"/>
      <c r="BG116" s="146"/>
      <c r="BH116" s="146"/>
      <c r="BI116" s="146"/>
      <c r="BJ116" s="146"/>
      <c r="BK116" s="146"/>
      <c r="BL116" s="146"/>
      <c r="BM116" s="146"/>
      <c r="BN116" s="146"/>
      <c r="BO116" s="146"/>
      <c r="BP116" s="146"/>
      <c r="BQ116" s="146"/>
      <c r="BR116" s="146"/>
      <c r="BS116" s="68"/>
    </row>
    <row r="117" spans="2:71" x14ac:dyDescent="0.2">
      <c r="B117" s="66"/>
      <c r="BS117" s="68"/>
    </row>
    <row r="118" spans="2:71" x14ac:dyDescent="0.2">
      <c r="B118" s="66"/>
      <c r="BS118" s="68"/>
    </row>
    <row r="119" spans="2:71" ht="27" customHeight="1" x14ac:dyDescent="0.2">
      <c r="B119" s="66"/>
      <c r="C119" s="2" t="s">
        <v>80</v>
      </c>
      <c r="BS119" s="68"/>
    </row>
    <row r="120" spans="2:71" ht="38.25" customHeight="1" x14ac:dyDescent="0.2">
      <c r="B120" s="66"/>
      <c r="C120" s="147" t="s">
        <v>11</v>
      </c>
      <c r="D120" s="147"/>
      <c r="E120" s="147"/>
      <c r="F120" s="147"/>
      <c r="G120" s="147"/>
      <c r="H120" s="147"/>
      <c r="I120" s="147"/>
      <c r="J120" s="147"/>
      <c r="K120" s="147"/>
      <c r="L120" s="147"/>
      <c r="M120" s="147"/>
      <c r="N120" s="147"/>
      <c r="O120" s="133" t="str">
        <f>K26</f>
        <v>株式会社○○リース</v>
      </c>
      <c r="P120" s="133"/>
      <c r="Q120" s="133"/>
      <c r="R120" s="133"/>
      <c r="S120" s="133"/>
      <c r="T120" s="133"/>
      <c r="U120" s="133"/>
      <c r="V120" s="133"/>
      <c r="W120" s="133"/>
      <c r="X120" s="133"/>
      <c r="Y120" s="133"/>
      <c r="Z120" s="133"/>
      <c r="AA120" s="133"/>
      <c r="AB120" s="133"/>
      <c r="AC120" s="133"/>
      <c r="AD120" s="133"/>
      <c r="AE120" s="133"/>
      <c r="AF120" s="133"/>
      <c r="AG120" s="133"/>
      <c r="AH120" s="133"/>
      <c r="AI120" s="133"/>
      <c r="AJ120" s="133"/>
      <c r="AK120" s="133"/>
      <c r="AL120" s="133"/>
      <c r="AM120" s="133"/>
      <c r="AN120" s="133"/>
      <c r="AO120" s="133"/>
      <c r="AP120" s="133"/>
      <c r="AQ120" s="133"/>
      <c r="AR120" s="133"/>
      <c r="AS120" s="133"/>
      <c r="AT120" s="133"/>
      <c r="AU120" s="133"/>
      <c r="AV120" s="133"/>
      <c r="AW120" s="133"/>
      <c r="AX120" s="133"/>
      <c r="AY120" s="133"/>
      <c r="AZ120" s="133"/>
      <c r="BA120" s="133"/>
      <c r="BB120" s="133"/>
      <c r="BC120" s="133"/>
      <c r="BD120" s="133"/>
      <c r="BE120" s="133"/>
      <c r="BF120" s="133"/>
      <c r="BG120" s="133"/>
      <c r="BH120" s="133"/>
      <c r="BI120" s="133"/>
      <c r="BJ120" s="133"/>
      <c r="BK120" s="133"/>
      <c r="BL120" s="133"/>
      <c r="BM120" s="133"/>
      <c r="BN120" s="133"/>
      <c r="BO120" s="133"/>
      <c r="BP120" s="133"/>
      <c r="BQ120" s="133"/>
      <c r="BR120" s="133"/>
      <c r="BS120" s="68"/>
    </row>
    <row r="121" spans="2:71" ht="38.25" customHeight="1" x14ac:dyDescent="0.2">
      <c r="B121" s="66"/>
      <c r="C121" s="147" t="s">
        <v>32</v>
      </c>
      <c r="D121" s="147"/>
      <c r="E121" s="147"/>
      <c r="F121" s="147"/>
      <c r="G121" s="147"/>
      <c r="H121" s="147"/>
      <c r="I121" s="147"/>
      <c r="J121" s="147"/>
      <c r="K121" s="147"/>
      <c r="L121" s="147"/>
      <c r="M121" s="147"/>
      <c r="N121" s="147"/>
      <c r="O121" s="133" t="s">
        <v>77</v>
      </c>
      <c r="P121" s="133"/>
      <c r="Q121" s="133"/>
      <c r="R121" s="133"/>
      <c r="S121" s="133"/>
      <c r="T121" s="133"/>
      <c r="U121" s="133"/>
      <c r="V121" s="133"/>
      <c r="W121" s="133"/>
      <c r="X121" s="133"/>
      <c r="Y121" s="133"/>
      <c r="Z121" s="133"/>
      <c r="AA121" s="133"/>
      <c r="AB121" s="133"/>
      <c r="AC121" s="133"/>
      <c r="AD121" s="133"/>
      <c r="AE121" s="133"/>
      <c r="AF121" s="133"/>
      <c r="AG121" s="133"/>
      <c r="AH121" s="133"/>
      <c r="AI121" s="133"/>
      <c r="AJ121" s="133"/>
      <c r="AK121" s="133"/>
      <c r="AL121" s="133"/>
      <c r="AM121" s="133"/>
      <c r="AN121" s="133"/>
      <c r="AO121" s="133"/>
      <c r="AP121" s="133"/>
      <c r="AQ121" s="133"/>
      <c r="AR121" s="133"/>
      <c r="AS121" s="133"/>
      <c r="AT121" s="133"/>
      <c r="AU121" s="133"/>
      <c r="AV121" s="133"/>
      <c r="AW121" s="133"/>
      <c r="AX121" s="133"/>
      <c r="AY121" s="133"/>
      <c r="AZ121" s="133"/>
      <c r="BA121" s="133"/>
      <c r="BB121" s="133"/>
      <c r="BC121" s="133"/>
      <c r="BD121" s="133"/>
      <c r="BE121" s="133"/>
      <c r="BF121" s="133"/>
      <c r="BG121" s="133"/>
      <c r="BH121" s="133"/>
      <c r="BI121" s="133"/>
      <c r="BJ121" s="133"/>
      <c r="BK121" s="133"/>
      <c r="BL121" s="133"/>
      <c r="BM121" s="133"/>
      <c r="BN121" s="133"/>
      <c r="BO121" s="133"/>
      <c r="BP121" s="133"/>
      <c r="BQ121" s="133"/>
      <c r="BR121" s="133"/>
      <c r="BS121" s="68"/>
    </row>
    <row r="122" spans="2:71" ht="38.25" customHeight="1" x14ac:dyDescent="0.2">
      <c r="B122" s="66"/>
      <c r="C122" s="147" t="s">
        <v>33</v>
      </c>
      <c r="D122" s="147"/>
      <c r="E122" s="147"/>
      <c r="F122" s="147"/>
      <c r="G122" s="147"/>
      <c r="H122" s="147"/>
      <c r="I122" s="147"/>
      <c r="J122" s="147"/>
      <c r="K122" s="147"/>
      <c r="L122" s="147"/>
      <c r="M122" s="147"/>
      <c r="N122" s="147"/>
      <c r="O122" s="133" t="s">
        <v>101</v>
      </c>
      <c r="P122" s="133"/>
      <c r="Q122" s="133"/>
      <c r="R122" s="133"/>
      <c r="S122" s="133"/>
      <c r="T122" s="133"/>
      <c r="U122" s="133"/>
      <c r="V122" s="133"/>
      <c r="W122" s="133"/>
      <c r="X122" s="133"/>
      <c r="Y122" s="133"/>
      <c r="Z122" s="133"/>
      <c r="AA122" s="133"/>
      <c r="AB122" s="133"/>
      <c r="AC122" s="133"/>
      <c r="AD122" s="133"/>
      <c r="AE122" s="133"/>
      <c r="AF122" s="133"/>
      <c r="AG122" s="133"/>
      <c r="AH122" s="133"/>
      <c r="AI122" s="133"/>
      <c r="AJ122" s="133"/>
      <c r="AK122" s="133"/>
      <c r="AL122" s="133"/>
      <c r="AM122" s="133"/>
      <c r="AN122" s="133"/>
      <c r="AO122" s="133"/>
      <c r="AP122" s="133"/>
      <c r="AQ122" s="133"/>
      <c r="AR122" s="133"/>
      <c r="AS122" s="133"/>
      <c r="AT122" s="133"/>
      <c r="AU122" s="133"/>
      <c r="AV122" s="133"/>
      <c r="AW122" s="133"/>
      <c r="AX122" s="133"/>
      <c r="AY122" s="133"/>
      <c r="AZ122" s="133"/>
      <c r="BA122" s="133"/>
      <c r="BB122" s="133"/>
      <c r="BC122" s="133"/>
      <c r="BD122" s="133"/>
      <c r="BE122" s="133"/>
      <c r="BF122" s="133"/>
      <c r="BG122" s="133"/>
      <c r="BH122" s="133"/>
      <c r="BI122" s="133"/>
      <c r="BJ122" s="133"/>
      <c r="BK122" s="133"/>
      <c r="BL122" s="133"/>
      <c r="BM122" s="133"/>
      <c r="BN122" s="133"/>
      <c r="BO122" s="133"/>
      <c r="BP122" s="133"/>
      <c r="BQ122" s="133"/>
      <c r="BR122" s="133"/>
      <c r="BS122" s="68"/>
    </row>
    <row r="123" spans="2:71"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7"/>
    </row>
  </sheetData>
  <sheetProtection algorithmName="SHA-512" hashValue="7JuF26sW6asgAKmj49wAcRE+ErN0DGY1z+f6Z9Zj7Wuk5/GfW3mrYuIrcaEc5etqKHHbylV/BVEzuayz3p4/Zg==" saltValue="BW4HeZZd0ksKAQGTn/7quQ==" spinCount="100000" sheet="1" objects="1" scenarios="1" selectLockedCells="1" selectUnlockedCells="1"/>
  <mergeCells count="170">
    <mergeCell ref="BM22:BN22"/>
    <mergeCell ref="BP22:BQ22"/>
    <mergeCell ref="J46:P48"/>
    <mergeCell ref="C46:F48"/>
    <mergeCell ref="G46:I48"/>
    <mergeCell ref="C28:J29"/>
    <mergeCell ref="J39:P42"/>
    <mergeCell ref="C24:J25"/>
    <mergeCell ref="K24:AM25"/>
    <mergeCell ref="C26:J27"/>
    <mergeCell ref="K26:AM27"/>
    <mergeCell ref="K28:AM29"/>
    <mergeCell ref="C30:J31"/>
    <mergeCell ref="K30:AM31"/>
    <mergeCell ref="C32:J33"/>
    <mergeCell ref="K32:AM33"/>
    <mergeCell ref="AS33:BR34"/>
    <mergeCell ref="C39:I42"/>
    <mergeCell ref="C36:BR38"/>
    <mergeCell ref="C43:F45"/>
    <mergeCell ref="G43:I45"/>
    <mergeCell ref="Y39:AP42"/>
    <mergeCell ref="AQ39:AW42"/>
    <mergeCell ref="AX39:BD42"/>
    <mergeCell ref="BD14:BJ14"/>
    <mergeCell ref="BK14:BR14"/>
    <mergeCell ref="BE13:BH13"/>
    <mergeCell ref="BI13:BJ13"/>
    <mergeCell ref="BK13:BL13"/>
    <mergeCell ref="BM13:BN13"/>
    <mergeCell ref="BO13:BP13"/>
    <mergeCell ref="BD21:BE21"/>
    <mergeCell ref="BF21:BQ21"/>
    <mergeCell ref="BE20:BH20"/>
    <mergeCell ref="BP15:BQ15"/>
    <mergeCell ref="B16:BS16"/>
    <mergeCell ref="C18:BS18"/>
    <mergeCell ref="C19:BS19"/>
    <mergeCell ref="BI20:BJ20"/>
    <mergeCell ref="BK20:BL20"/>
    <mergeCell ref="BM20:BN20"/>
    <mergeCell ref="BO20:BP20"/>
    <mergeCell ref="BM15:BN15"/>
    <mergeCell ref="BM105:BR107"/>
    <mergeCell ref="C114:E116"/>
    <mergeCell ref="F114:Y116"/>
    <mergeCell ref="Z114:BF116"/>
    <mergeCell ref="BG114:BL116"/>
    <mergeCell ref="BM114:BR116"/>
    <mergeCell ref="C108:E110"/>
    <mergeCell ref="F108:Y110"/>
    <mergeCell ref="Z108:BF110"/>
    <mergeCell ref="BG108:BL110"/>
    <mergeCell ref="BM108:BR110"/>
    <mergeCell ref="C111:E113"/>
    <mergeCell ref="F111:Y113"/>
    <mergeCell ref="Z111:BF113"/>
    <mergeCell ref="BG111:BL113"/>
    <mergeCell ref="BM111:BR113"/>
    <mergeCell ref="C121:N121"/>
    <mergeCell ref="C122:N122"/>
    <mergeCell ref="C87:E89"/>
    <mergeCell ref="F87:Y89"/>
    <mergeCell ref="Z87:BF89"/>
    <mergeCell ref="BG87:BL89"/>
    <mergeCell ref="BM87:BR89"/>
    <mergeCell ref="C90:E92"/>
    <mergeCell ref="F90:Y92"/>
    <mergeCell ref="Z90:BF92"/>
    <mergeCell ref="BG90:BL92"/>
    <mergeCell ref="BM90:BR92"/>
    <mergeCell ref="C93:E95"/>
    <mergeCell ref="F93:Y95"/>
    <mergeCell ref="Z93:BF95"/>
    <mergeCell ref="BG93:BL95"/>
    <mergeCell ref="BM93:BR95"/>
    <mergeCell ref="C96:E98"/>
    <mergeCell ref="F96:Y98"/>
    <mergeCell ref="Z96:BF98"/>
    <mergeCell ref="BG96:BL98"/>
    <mergeCell ref="BM96:BR98"/>
    <mergeCell ref="C99:E101"/>
    <mergeCell ref="C102:E104"/>
    <mergeCell ref="C81:E83"/>
    <mergeCell ref="F81:Y83"/>
    <mergeCell ref="Z81:BF83"/>
    <mergeCell ref="BG81:BL83"/>
    <mergeCell ref="BM81:BR83"/>
    <mergeCell ref="C84:E86"/>
    <mergeCell ref="F84:Y86"/>
    <mergeCell ref="Z84:BF86"/>
    <mergeCell ref="BG84:BL86"/>
    <mergeCell ref="BM84:BR86"/>
    <mergeCell ref="C75:E77"/>
    <mergeCell ref="F75:Y77"/>
    <mergeCell ref="Z75:BF77"/>
    <mergeCell ref="BG75:BL77"/>
    <mergeCell ref="BM75:BR77"/>
    <mergeCell ref="C78:E80"/>
    <mergeCell ref="F78:Y80"/>
    <mergeCell ref="Z78:BF80"/>
    <mergeCell ref="BG78:BL80"/>
    <mergeCell ref="BM78:BR80"/>
    <mergeCell ref="C69:E71"/>
    <mergeCell ref="F69:Y71"/>
    <mergeCell ref="Z69:BF71"/>
    <mergeCell ref="BG69:BL71"/>
    <mergeCell ref="BM69:BR71"/>
    <mergeCell ref="C72:E74"/>
    <mergeCell ref="F72:Y74"/>
    <mergeCell ref="Z72:BF74"/>
    <mergeCell ref="BG72:BL74"/>
    <mergeCell ref="BM72:BR74"/>
    <mergeCell ref="C60:E62"/>
    <mergeCell ref="F60:Y62"/>
    <mergeCell ref="Z60:BF62"/>
    <mergeCell ref="BG60:BL62"/>
    <mergeCell ref="C66:E68"/>
    <mergeCell ref="F66:Y68"/>
    <mergeCell ref="Z66:BF68"/>
    <mergeCell ref="BG66:BL68"/>
    <mergeCell ref="BM66:BR68"/>
    <mergeCell ref="O121:BR121"/>
    <mergeCell ref="O122:BR122"/>
    <mergeCell ref="Q39:X42"/>
    <mergeCell ref="Q43:X48"/>
    <mergeCell ref="Y43:AB45"/>
    <mergeCell ref="Y46:AB48"/>
    <mergeCell ref="C49:BR49"/>
    <mergeCell ref="C51:BR53"/>
    <mergeCell ref="C54:E56"/>
    <mergeCell ref="F54:Y56"/>
    <mergeCell ref="Z54:BF56"/>
    <mergeCell ref="BG54:BL56"/>
    <mergeCell ref="BM54:BR56"/>
    <mergeCell ref="J43:M45"/>
    <mergeCell ref="N43:P45"/>
    <mergeCell ref="BM60:BR62"/>
    <mergeCell ref="C63:E65"/>
    <mergeCell ref="F63:Y65"/>
    <mergeCell ref="Z63:BF65"/>
    <mergeCell ref="BG63:BL65"/>
    <mergeCell ref="BM63:BR65"/>
    <mergeCell ref="C57:E59"/>
    <mergeCell ref="F57:Y59"/>
    <mergeCell ref="Z57:BF59"/>
    <mergeCell ref="BE39:BK42"/>
    <mergeCell ref="BL39:BR42"/>
    <mergeCell ref="AC43:AP45"/>
    <mergeCell ref="AC46:AP48"/>
    <mergeCell ref="AQ43:AW48"/>
    <mergeCell ref="AX43:BD48"/>
    <mergeCell ref="BE43:BK48"/>
    <mergeCell ref="BL43:BR48"/>
    <mergeCell ref="O120:BR120"/>
    <mergeCell ref="BG57:BL59"/>
    <mergeCell ref="BM57:BR59"/>
    <mergeCell ref="F99:Y101"/>
    <mergeCell ref="Z99:BF101"/>
    <mergeCell ref="BG99:BL101"/>
    <mergeCell ref="BM99:BR101"/>
    <mergeCell ref="C120:N120"/>
    <mergeCell ref="F102:Y104"/>
    <mergeCell ref="Z102:BF104"/>
    <mergeCell ref="BG102:BL104"/>
    <mergeCell ref="BM102:BR104"/>
    <mergeCell ref="C105:E107"/>
    <mergeCell ref="F105:Y107"/>
    <mergeCell ref="Z105:BF107"/>
    <mergeCell ref="BG105:BL107"/>
  </mergeCells>
  <phoneticPr fontId="1"/>
  <conditionalFormatting sqref="Q43:U48">
    <cfRule type="expression" dxfId="129" priority="6">
      <formula>AND(C46&lt;J43,OR($BL$28="※1",$P$28="無"))</formula>
    </cfRule>
  </conditionalFormatting>
  <conditionalFormatting sqref="AQ43">
    <cfRule type="expression" dxfId="128" priority="2">
      <formula>$AP$28="有"</formula>
    </cfRule>
  </conditionalFormatting>
  <conditionalFormatting sqref="AX43">
    <cfRule type="expression" dxfId="127" priority="3">
      <formula>$AW$28="該当する"</formula>
    </cfRule>
  </conditionalFormatting>
  <conditionalFormatting sqref="BE43">
    <cfRule type="expression" dxfId="126" priority="1">
      <formula>$BD$28="該当する"</formula>
    </cfRule>
  </conditionalFormatting>
  <conditionalFormatting sqref="BL43">
    <cfRule type="expression" dxfId="125" priority="4">
      <formula>$BK$28="該当する"</formula>
    </cfRule>
  </conditionalFormatting>
  <dataValidations count="4">
    <dataValidation type="list" allowBlank="1" showInputMessage="1" showErrorMessage="1" sqref="AX43 BL43 BE43" xr:uid="{24A3F005-E362-4643-B698-A10FD7B4FEA2}">
      <formula1>"該当しない,該当する"</formula1>
    </dataValidation>
    <dataValidation type="list" allowBlank="1" showInputMessage="1" showErrorMessage="1" sqref="Q43:X48 AQ43" xr:uid="{48ECDE78-96A6-4C0A-92FD-A57EE0B8711A}">
      <formula1>"有,無"</formula1>
    </dataValidation>
    <dataValidation operator="lessThanOrEqual" allowBlank="1" showInputMessage="1" showErrorMessage="1" error="リース契約期間より長い年数が入力されています。_x000a_入力間違いがないか確認してください。" sqref="J43:M45" xr:uid="{A49FC6D4-A1AD-4BD0-B065-B2AE747A08EA}"/>
    <dataValidation type="whole" operator="greaterThan" allowBlank="1" showInputMessage="1" showErrorMessage="1" error="不正な契約期間が入力されています。_x000a_入力間違いがないか確認してください。" sqref="C43:F45" xr:uid="{7D6BCD1A-41ED-4DCE-A304-5327196FB77E}">
      <formula1>12</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99FF"/>
  </sheetPr>
  <dimension ref="A1:CG437"/>
  <sheetViews>
    <sheetView showGridLines="0" view="pageBreakPreview" zoomScale="55" zoomScaleNormal="55" zoomScaleSheetLayoutView="55" workbookViewId="0"/>
  </sheetViews>
  <sheetFormatPr defaultRowHeight="13.2" x14ac:dyDescent="0.2"/>
  <cols>
    <col min="1" max="1" width="2.88671875" customWidth="1"/>
    <col min="2" max="14" width="2.6640625" customWidth="1"/>
    <col min="15" max="17" width="3.109375" customWidth="1"/>
    <col min="18" max="70" width="2.6640625" customWidth="1"/>
    <col min="71" max="72" width="2.88671875" customWidth="1"/>
  </cols>
  <sheetData>
    <row r="1" spans="1:71" ht="28.2" x14ac:dyDescent="0.2">
      <c r="B1" s="61" t="s">
        <v>102</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21" x14ac:dyDescent="0.2">
      <c r="A10" s="3"/>
      <c r="C10" s="3"/>
      <c r="E10" s="3"/>
    </row>
    <row r="11" spans="1:71" ht="21" x14ac:dyDescent="0.2">
      <c r="A11" s="3"/>
      <c r="C11" s="3"/>
      <c r="E11" s="3"/>
    </row>
    <row r="12" spans="1:71" ht="21" x14ac:dyDescent="0.2">
      <c r="B12" s="10"/>
      <c r="E12" s="3"/>
    </row>
    <row r="13" spans="1:71" ht="21" x14ac:dyDescent="0.2">
      <c r="A13" s="3"/>
      <c r="C13" s="3"/>
      <c r="E13" s="3"/>
    </row>
    <row r="14" spans="1:71" ht="15" customHeight="1" x14ac:dyDescent="0.2">
      <c r="B14" s="10"/>
    </row>
    <row r="15" spans="1:71" ht="15" customHeight="1" x14ac:dyDescent="0.2">
      <c r="B15" s="10"/>
    </row>
    <row r="16" spans="1:71" ht="13.5" customHeight="1" x14ac:dyDescent="0.2">
      <c r="B16" s="62"/>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78"/>
      <c r="BL16" s="78"/>
      <c r="BM16" s="63"/>
      <c r="BN16" s="63"/>
      <c r="BO16" s="79"/>
      <c r="BP16" s="79"/>
      <c r="BQ16" s="63"/>
      <c r="BR16" s="63"/>
      <c r="BS16" s="65"/>
    </row>
    <row r="17" spans="2:71" ht="21.75" customHeight="1" x14ac:dyDescent="0.2">
      <c r="B17" s="66"/>
      <c r="AW17" s="11"/>
      <c r="AX17" s="11"/>
      <c r="AY17" s="11"/>
      <c r="AZ17" s="11"/>
      <c r="BA17" s="11"/>
      <c r="BB17" s="11"/>
      <c r="BC17" s="12" t="s">
        <v>136</v>
      </c>
      <c r="BD17" s="3"/>
      <c r="BE17" s="207">
        <v>2026</v>
      </c>
      <c r="BF17" s="207"/>
      <c r="BG17" s="207"/>
      <c r="BH17" s="207"/>
      <c r="BI17" s="207" t="s">
        <v>1</v>
      </c>
      <c r="BJ17" s="207"/>
      <c r="BK17" s="387" t="s">
        <v>84</v>
      </c>
      <c r="BL17" s="387"/>
      <c r="BM17" s="207" t="s">
        <v>3</v>
      </c>
      <c r="BN17" s="207"/>
      <c r="BO17" s="387" t="s">
        <v>85</v>
      </c>
      <c r="BP17" s="387"/>
      <c r="BQ17" s="11" t="s">
        <v>4</v>
      </c>
      <c r="BR17" s="3"/>
      <c r="BS17" s="68"/>
    </row>
    <row r="18" spans="2:71" s="1" customFormat="1" ht="21.75" customHeight="1" x14ac:dyDescent="0.2">
      <c r="B18" s="80"/>
      <c r="D18" s="33"/>
      <c r="E18" s="33"/>
      <c r="F18" s="33"/>
      <c r="G18" s="33"/>
      <c r="H18" s="33"/>
      <c r="I18" s="33"/>
      <c r="J18" s="33"/>
      <c r="K18" s="33"/>
      <c r="L18" s="33"/>
      <c r="M18" s="33"/>
      <c r="N18" s="33"/>
      <c r="O18" s="33"/>
      <c r="P18" s="33"/>
      <c r="Q18" s="33"/>
      <c r="R18" s="33"/>
      <c r="S18" s="33"/>
      <c r="T18" s="33"/>
      <c r="U18" s="33"/>
      <c r="V18" s="33"/>
      <c r="W18" s="33"/>
      <c r="X18" s="33"/>
      <c r="Y18" s="33"/>
      <c r="Z18" s="33"/>
      <c r="AA18" s="33"/>
      <c r="AB18" s="388" t="s">
        <v>41</v>
      </c>
      <c r="AC18" s="389"/>
      <c r="AD18" s="389"/>
      <c r="AE18" s="389"/>
      <c r="AF18" s="389"/>
      <c r="AG18" s="389"/>
      <c r="AH18" s="389"/>
      <c r="AI18" s="389"/>
      <c r="AJ18" s="389"/>
      <c r="AK18" s="389"/>
      <c r="AL18" s="389"/>
      <c r="AM18" s="389"/>
      <c r="AN18" s="389"/>
      <c r="AO18" s="389"/>
      <c r="AP18" s="389"/>
      <c r="AQ18" s="389"/>
      <c r="AR18" s="389"/>
      <c r="AS18" s="389"/>
      <c r="AT18" s="33"/>
      <c r="AU18" s="33"/>
      <c r="AV18" s="33"/>
      <c r="AW18" s="11"/>
      <c r="AX18" s="11"/>
      <c r="AY18" s="11"/>
      <c r="AZ18" s="11"/>
      <c r="BA18" s="11"/>
      <c r="BB18" s="11"/>
      <c r="BC18" s="12" t="s">
        <v>5</v>
      </c>
      <c r="BD18" s="232" t="s">
        <v>135</v>
      </c>
      <c r="BE18" s="232"/>
      <c r="BF18" s="232"/>
      <c r="BG18" s="232"/>
      <c r="BH18" s="232"/>
      <c r="BI18" s="232"/>
      <c r="BJ18" s="232"/>
      <c r="BK18" s="390" t="s">
        <v>89</v>
      </c>
      <c r="BL18" s="390"/>
      <c r="BM18" s="390"/>
      <c r="BN18" s="390"/>
      <c r="BO18" s="390"/>
      <c r="BP18" s="390"/>
      <c r="BQ18" s="390"/>
      <c r="BR18" s="390"/>
      <c r="BS18" s="81"/>
    </row>
    <row r="19" spans="2:71" ht="22.35" customHeight="1" x14ac:dyDescent="0.2">
      <c r="B19" s="66"/>
      <c r="AB19" s="389"/>
      <c r="AC19" s="389"/>
      <c r="AD19" s="389"/>
      <c r="AE19" s="389"/>
      <c r="AF19" s="389"/>
      <c r="AG19" s="389"/>
      <c r="AH19" s="389"/>
      <c r="AI19" s="389"/>
      <c r="AJ19" s="389"/>
      <c r="AK19" s="389"/>
      <c r="AL19" s="389"/>
      <c r="AM19" s="389"/>
      <c r="AN19" s="389"/>
      <c r="AO19" s="389"/>
      <c r="AP19" s="389"/>
      <c r="AQ19" s="389"/>
      <c r="AR19" s="389"/>
      <c r="AS19" s="389"/>
      <c r="AW19" s="11"/>
      <c r="AX19" s="11"/>
      <c r="AY19" s="11"/>
      <c r="AZ19" s="11"/>
      <c r="BA19" s="11"/>
      <c r="BB19" s="11"/>
      <c r="BC19" s="11"/>
      <c r="BD19" s="11"/>
      <c r="BE19" s="3"/>
      <c r="BF19" s="3"/>
      <c r="BG19" s="3"/>
      <c r="BH19" s="3"/>
      <c r="BI19" s="12"/>
      <c r="BJ19" s="9"/>
      <c r="BK19" s="34"/>
      <c r="BL19" s="3" t="s">
        <v>6</v>
      </c>
      <c r="BM19" s="387">
        <v>1</v>
      </c>
      <c r="BN19" s="387"/>
      <c r="BO19" s="82" t="s">
        <v>7</v>
      </c>
      <c r="BP19" s="387">
        <f>IF(K30="","",K30)</f>
        <v>2</v>
      </c>
      <c r="BQ19" s="387"/>
      <c r="BR19" s="3" t="s">
        <v>8</v>
      </c>
      <c r="BS19" s="68"/>
    </row>
    <row r="20" spans="2:71" s="2" customFormat="1" ht="23.4" x14ac:dyDescent="0.2">
      <c r="B20" s="69"/>
      <c r="C20" s="242" t="s">
        <v>79</v>
      </c>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3"/>
      <c r="BN20" s="243"/>
      <c r="BO20" s="243"/>
      <c r="BP20" s="243"/>
      <c r="BQ20" s="243"/>
      <c r="BR20" s="243"/>
      <c r="BS20" s="244"/>
    </row>
    <row r="21" spans="2:71" s="2" customFormat="1" ht="23.4" x14ac:dyDescent="0.2">
      <c r="B21" s="69"/>
      <c r="C21" s="242" t="s">
        <v>45</v>
      </c>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243"/>
      <c r="BN21" s="243"/>
      <c r="BO21" s="243"/>
      <c r="BP21" s="243"/>
      <c r="BQ21" s="243"/>
      <c r="BR21" s="243"/>
      <c r="BS21" s="244"/>
    </row>
    <row r="22" spans="2:71" s="3" customFormat="1" ht="23.4" x14ac:dyDescent="0.2">
      <c r="B22" s="70"/>
      <c r="C22" s="242"/>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4"/>
    </row>
    <row r="23" spans="2:71" s="4" customFormat="1" ht="12" customHeight="1"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7.25" customHeight="1" x14ac:dyDescent="0.2">
      <c r="B24" s="71"/>
      <c r="C24" s="187" t="s">
        <v>9</v>
      </c>
      <c r="D24" s="188"/>
      <c r="E24" s="188"/>
      <c r="F24" s="188"/>
      <c r="G24" s="188"/>
      <c r="H24" s="188"/>
      <c r="I24" s="188"/>
      <c r="J24" s="189"/>
      <c r="K24" s="391" t="s">
        <v>82</v>
      </c>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BJ24" s="37"/>
      <c r="BK24" s="38"/>
      <c r="BL24" s="38"/>
      <c r="BR24" s="38"/>
      <c r="BS24" s="72"/>
    </row>
    <row r="25" spans="2:71" s="4" customFormat="1" ht="17.25" customHeight="1" x14ac:dyDescent="0.2">
      <c r="B25" s="71"/>
      <c r="C25" s="193"/>
      <c r="D25" s="194"/>
      <c r="E25" s="194"/>
      <c r="F25" s="194"/>
      <c r="G25" s="194"/>
      <c r="H25" s="194"/>
      <c r="I25" s="194"/>
      <c r="J25" s="195"/>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1"/>
      <c r="AL25" s="391"/>
      <c r="AM25" s="391"/>
      <c r="BJ25" s="37"/>
      <c r="BK25" s="37"/>
      <c r="BL25" s="37"/>
      <c r="BR25" s="37"/>
      <c r="BS25" s="72"/>
    </row>
    <row r="26" spans="2:71" ht="17.25" customHeight="1" x14ac:dyDescent="0.2">
      <c r="B26" s="66"/>
      <c r="C26" s="187" t="s">
        <v>11</v>
      </c>
      <c r="D26" s="188"/>
      <c r="E26" s="188"/>
      <c r="F26" s="188"/>
      <c r="G26" s="188"/>
      <c r="H26" s="188"/>
      <c r="I26" s="188"/>
      <c r="J26" s="189"/>
      <c r="K26" s="391" t="s">
        <v>83</v>
      </c>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1"/>
      <c r="AL26" s="391"/>
      <c r="AM26" s="391"/>
      <c r="AN26" s="4"/>
      <c r="AO26" s="4"/>
      <c r="AP26" s="4"/>
      <c r="AQ26" s="4"/>
      <c r="AR26" s="4"/>
      <c r="AS26" s="4"/>
      <c r="AT26" s="4"/>
      <c r="AU26" s="4"/>
      <c r="AV26" s="4"/>
      <c r="AW26" s="4"/>
      <c r="AX26" s="4"/>
      <c r="AY26" s="4"/>
      <c r="AZ26" s="4"/>
      <c r="BA26" s="4"/>
      <c r="BB26" s="4"/>
      <c r="BC26" s="4"/>
      <c r="BI26" s="4"/>
      <c r="BJ26" s="37"/>
      <c r="BK26" s="37"/>
      <c r="BL26" s="37"/>
      <c r="BR26" s="37"/>
      <c r="BS26" s="68"/>
    </row>
    <row r="27" spans="2:71" ht="17.25" customHeight="1" x14ac:dyDescent="0.2">
      <c r="B27" s="66"/>
      <c r="C27" s="193"/>
      <c r="D27" s="194"/>
      <c r="E27" s="194"/>
      <c r="F27" s="194"/>
      <c r="G27" s="194"/>
      <c r="H27" s="194"/>
      <c r="I27" s="194"/>
      <c r="J27" s="195"/>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4"/>
      <c r="AO27" s="4"/>
      <c r="AP27" s="4"/>
      <c r="AQ27" s="4"/>
      <c r="AR27" s="4"/>
      <c r="AS27" s="4"/>
      <c r="AT27" s="4"/>
      <c r="AU27" s="4"/>
      <c r="AV27" s="4"/>
      <c r="AW27" s="4"/>
      <c r="AX27" s="4"/>
      <c r="AY27" s="4"/>
      <c r="AZ27" s="4"/>
      <c r="BA27" s="4"/>
      <c r="BB27" s="4"/>
      <c r="BC27" s="4"/>
      <c r="BI27" s="4"/>
      <c r="BJ27" s="37"/>
      <c r="BK27" s="37"/>
      <c r="BL27" s="37"/>
      <c r="BR27" s="37"/>
      <c r="BS27" s="68"/>
    </row>
    <row r="28" spans="2:71" ht="17.25" customHeight="1" x14ac:dyDescent="0.2">
      <c r="B28" s="66"/>
      <c r="C28" s="187" t="s">
        <v>13</v>
      </c>
      <c r="D28" s="188"/>
      <c r="E28" s="188"/>
      <c r="F28" s="188"/>
      <c r="G28" s="188"/>
      <c r="H28" s="188"/>
      <c r="I28" s="188"/>
      <c r="J28" s="189"/>
      <c r="K28" s="391" t="s">
        <v>14</v>
      </c>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c r="AM28" s="391"/>
      <c r="AN28" s="4"/>
      <c r="AO28" s="4"/>
      <c r="AP28" s="4"/>
      <c r="AQ28" s="4"/>
      <c r="AR28" s="4"/>
      <c r="AS28" s="4"/>
      <c r="AT28" s="4"/>
      <c r="AU28" s="4"/>
      <c r="AV28" s="4"/>
      <c r="AW28" s="4"/>
      <c r="AX28" s="4"/>
      <c r="AY28" s="4"/>
      <c r="AZ28" s="4"/>
      <c r="BA28" s="4"/>
      <c r="BB28" s="4"/>
      <c r="BC28" s="4"/>
      <c r="BD28" s="4"/>
      <c r="BE28" s="4"/>
      <c r="BF28" s="4"/>
      <c r="BG28" s="4"/>
      <c r="BH28" s="4"/>
      <c r="BI28" s="4"/>
      <c r="BJ28" s="37"/>
      <c r="BK28" s="37"/>
      <c r="BL28" s="37"/>
      <c r="BM28" s="37"/>
      <c r="BN28" s="37"/>
      <c r="BO28" s="37"/>
      <c r="BP28" s="37"/>
      <c r="BQ28" s="37"/>
      <c r="BR28" s="37"/>
      <c r="BS28" s="68"/>
    </row>
    <row r="29" spans="2:71" ht="17.25" customHeight="1" x14ac:dyDescent="0.2">
      <c r="B29" s="66"/>
      <c r="C29" s="193"/>
      <c r="D29" s="194"/>
      <c r="E29" s="194"/>
      <c r="F29" s="194"/>
      <c r="G29" s="194"/>
      <c r="H29" s="194"/>
      <c r="I29" s="194"/>
      <c r="J29" s="195"/>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4"/>
      <c r="AP29" s="4"/>
      <c r="AQ29" s="4"/>
      <c r="AR29" s="4"/>
      <c r="AS29" s="4"/>
      <c r="AT29" s="4"/>
      <c r="AU29" s="4"/>
      <c r="AV29" s="4"/>
      <c r="AW29" s="4"/>
      <c r="AX29" s="4"/>
      <c r="AY29" s="4"/>
      <c r="AZ29" s="4"/>
      <c r="BA29" s="4"/>
      <c r="BB29" s="4"/>
      <c r="BC29" s="4"/>
      <c r="BD29" s="4"/>
      <c r="BE29" s="4"/>
      <c r="BF29" s="4"/>
      <c r="BG29" s="4"/>
      <c r="BH29" s="4"/>
      <c r="BI29" s="4"/>
      <c r="BJ29" s="37"/>
      <c r="BK29" s="37"/>
      <c r="BL29" s="37"/>
      <c r="BM29" s="37"/>
      <c r="BN29" s="37"/>
      <c r="BO29" s="37"/>
      <c r="BP29" s="37"/>
      <c r="BQ29" s="37"/>
      <c r="BR29" s="37"/>
      <c r="BS29" s="68"/>
    </row>
    <row r="30" spans="2:71" s="4" customFormat="1" ht="17.25" customHeight="1" x14ac:dyDescent="0.2">
      <c r="B30" s="71"/>
      <c r="C30" s="267" t="s">
        <v>15</v>
      </c>
      <c r="D30" s="267"/>
      <c r="E30" s="267"/>
      <c r="F30" s="267"/>
      <c r="G30" s="267"/>
      <c r="H30" s="267"/>
      <c r="I30" s="267"/>
      <c r="J30" s="267"/>
      <c r="K30" s="391">
        <v>2</v>
      </c>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c r="AU30" s="392" t="s">
        <v>46</v>
      </c>
      <c r="AV30" s="393"/>
      <c r="AW30" s="393"/>
      <c r="AX30" s="393"/>
      <c r="AY30" s="393"/>
      <c r="AZ30" s="394"/>
      <c r="BA30" s="401">
        <f>AU76</f>
        <v>24500000</v>
      </c>
      <c r="BB30" s="402"/>
      <c r="BC30" s="402"/>
      <c r="BD30" s="402"/>
      <c r="BE30" s="402"/>
      <c r="BF30" s="402"/>
      <c r="BG30" s="402"/>
      <c r="BH30" s="402"/>
      <c r="BI30" s="402"/>
      <c r="BJ30" s="402"/>
      <c r="BK30" s="402"/>
      <c r="BL30" s="402"/>
      <c r="BM30" s="403"/>
      <c r="BN30" s="410" t="s">
        <v>47</v>
      </c>
      <c r="BO30" s="411"/>
      <c r="BP30" s="411"/>
      <c r="BQ30" s="412"/>
      <c r="BR30" s="37"/>
      <c r="BS30" s="72"/>
    </row>
    <row r="31" spans="2:71" s="4" customFormat="1" ht="17.25" customHeight="1" x14ac:dyDescent="0.2">
      <c r="B31" s="71"/>
      <c r="C31" s="267"/>
      <c r="D31" s="267"/>
      <c r="E31" s="267"/>
      <c r="F31" s="267"/>
      <c r="G31" s="267"/>
      <c r="H31" s="267"/>
      <c r="I31" s="267"/>
      <c r="J31" s="267"/>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c r="AU31" s="395"/>
      <c r="AV31" s="396"/>
      <c r="AW31" s="396"/>
      <c r="AX31" s="396"/>
      <c r="AY31" s="396"/>
      <c r="AZ31" s="397"/>
      <c r="BA31" s="404"/>
      <c r="BB31" s="405"/>
      <c r="BC31" s="405"/>
      <c r="BD31" s="405"/>
      <c r="BE31" s="405"/>
      <c r="BF31" s="405"/>
      <c r="BG31" s="405"/>
      <c r="BH31" s="405"/>
      <c r="BI31" s="405"/>
      <c r="BJ31" s="405"/>
      <c r="BK31" s="405"/>
      <c r="BL31" s="405"/>
      <c r="BM31" s="406"/>
      <c r="BN31" s="413"/>
      <c r="BO31" s="414"/>
      <c r="BP31" s="414"/>
      <c r="BQ31" s="415"/>
      <c r="BR31" s="37"/>
      <c r="BS31" s="72"/>
    </row>
    <row r="32" spans="2:71" ht="17.25" customHeight="1" x14ac:dyDescent="0.2">
      <c r="B32" s="66"/>
      <c r="C32" s="187" t="s">
        <v>16</v>
      </c>
      <c r="D32" s="188"/>
      <c r="E32" s="188"/>
      <c r="F32" s="188"/>
      <c r="G32" s="188"/>
      <c r="H32" s="188"/>
      <c r="I32" s="188"/>
      <c r="J32" s="189"/>
      <c r="K32" s="419">
        <v>1</v>
      </c>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0"/>
      <c r="AL32" s="420"/>
      <c r="AM32" s="421"/>
      <c r="AN32" s="4"/>
      <c r="AO32" s="4"/>
      <c r="AP32" s="4"/>
      <c r="AQ32" s="4"/>
      <c r="AR32" s="4"/>
      <c r="AS32" s="4"/>
      <c r="AT32" s="4"/>
      <c r="AU32" s="395"/>
      <c r="AV32" s="396"/>
      <c r="AW32" s="396"/>
      <c r="AX32" s="396"/>
      <c r="AY32" s="396"/>
      <c r="AZ32" s="397"/>
      <c r="BA32" s="404"/>
      <c r="BB32" s="405"/>
      <c r="BC32" s="405"/>
      <c r="BD32" s="405"/>
      <c r="BE32" s="405"/>
      <c r="BF32" s="405"/>
      <c r="BG32" s="405"/>
      <c r="BH32" s="405"/>
      <c r="BI32" s="405"/>
      <c r="BJ32" s="405"/>
      <c r="BK32" s="405"/>
      <c r="BL32" s="405"/>
      <c r="BM32" s="406"/>
      <c r="BN32" s="413"/>
      <c r="BO32" s="414"/>
      <c r="BP32" s="414"/>
      <c r="BQ32" s="415"/>
      <c r="BR32" s="37"/>
      <c r="BS32" s="68"/>
    </row>
    <row r="33" spans="2:71" ht="17.25" customHeight="1" x14ac:dyDescent="0.2">
      <c r="B33" s="66"/>
      <c r="C33" s="193"/>
      <c r="D33" s="194"/>
      <c r="E33" s="194"/>
      <c r="F33" s="194"/>
      <c r="G33" s="194"/>
      <c r="H33" s="194"/>
      <c r="I33" s="194"/>
      <c r="J33" s="195"/>
      <c r="K33" s="422"/>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4"/>
      <c r="AN33" s="4"/>
      <c r="AO33" s="4"/>
      <c r="AP33" s="4"/>
      <c r="AQ33" s="4"/>
      <c r="AR33" s="4"/>
      <c r="AS33" s="4"/>
      <c r="AT33" s="4"/>
      <c r="AU33" s="398"/>
      <c r="AV33" s="399"/>
      <c r="AW33" s="399"/>
      <c r="AX33" s="399"/>
      <c r="AY33" s="399"/>
      <c r="AZ33" s="400"/>
      <c r="BA33" s="407"/>
      <c r="BB33" s="408"/>
      <c r="BC33" s="408"/>
      <c r="BD33" s="408"/>
      <c r="BE33" s="408"/>
      <c r="BF33" s="408"/>
      <c r="BG33" s="408"/>
      <c r="BH33" s="408"/>
      <c r="BI33" s="408"/>
      <c r="BJ33" s="408"/>
      <c r="BK33" s="408"/>
      <c r="BL33" s="408"/>
      <c r="BM33" s="409"/>
      <c r="BN33" s="416"/>
      <c r="BO33" s="417"/>
      <c r="BP33" s="417"/>
      <c r="BQ33" s="418"/>
      <c r="BR33" s="38"/>
      <c r="BS33" s="68"/>
    </row>
    <row r="34" spans="2:71" ht="7.5"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39"/>
      <c r="BO34" s="4"/>
      <c r="BP34" s="39"/>
      <c r="BQ34" s="4"/>
      <c r="BR34" s="4"/>
      <c r="BS34" s="68"/>
    </row>
    <row r="35" spans="2:71" ht="7.5" customHeight="1" x14ac:dyDescent="0.2">
      <c r="B35" s="66"/>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S35" s="68"/>
    </row>
    <row r="36" spans="2:71" ht="13.5" customHeight="1" x14ac:dyDescent="0.2">
      <c r="B36" s="66"/>
      <c r="C36" s="187" t="s">
        <v>48</v>
      </c>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9"/>
      <c r="BS36" s="68"/>
    </row>
    <row r="37" spans="2:71" ht="13.5" customHeight="1" x14ac:dyDescent="0.2">
      <c r="B37" s="66"/>
      <c r="C37" s="190"/>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2"/>
      <c r="BS37" s="68"/>
    </row>
    <row r="38" spans="2:71" ht="13.5" customHeight="1" x14ac:dyDescent="0.2">
      <c r="B38" s="66"/>
      <c r="C38" s="193"/>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5"/>
      <c r="BS38" s="68"/>
    </row>
    <row r="39" spans="2:71" x14ac:dyDescent="0.2">
      <c r="B39" s="66"/>
      <c r="BS39" s="68"/>
    </row>
    <row r="40" spans="2:71" ht="13.5" customHeight="1" x14ac:dyDescent="0.2">
      <c r="B40" s="66"/>
      <c r="C40" s="301" t="s">
        <v>49</v>
      </c>
      <c r="D40" s="302"/>
      <c r="E40" s="303"/>
      <c r="F40" s="283" t="s">
        <v>109</v>
      </c>
      <c r="G40" s="284"/>
      <c r="H40" s="284"/>
      <c r="I40" s="284"/>
      <c r="J40" s="284"/>
      <c r="K40" s="284"/>
      <c r="L40" s="284"/>
      <c r="M40" s="284"/>
      <c r="N40" s="284"/>
      <c r="O40" s="284"/>
      <c r="P40" s="284"/>
      <c r="Q40" s="284"/>
      <c r="R40" s="285"/>
      <c r="U40" s="312">
        <f>【記入例】契約内容申告書!$C$43</f>
        <v>84</v>
      </c>
      <c r="V40" s="313"/>
      <c r="W40" s="313"/>
      <c r="X40" s="313"/>
      <c r="Y40" s="313"/>
      <c r="Z40" s="313"/>
      <c r="AA40" s="313"/>
      <c r="AB40" s="313"/>
      <c r="AC40" s="313"/>
      <c r="AD40" s="313"/>
      <c r="AE40" s="313"/>
      <c r="AF40" s="313"/>
      <c r="AG40" s="313"/>
      <c r="AH40" s="313"/>
      <c r="AI40" s="313"/>
      <c r="AJ40" s="313"/>
      <c r="AK40" s="313"/>
      <c r="AL40" s="313"/>
      <c r="AM40" s="313"/>
      <c r="AN40" s="314"/>
      <c r="AO40" s="452" t="s">
        <v>50</v>
      </c>
      <c r="AP40" s="453"/>
      <c r="AQ40" s="454"/>
      <c r="AT40" s="41"/>
      <c r="AU40" s="301" t="s">
        <v>99</v>
      </c>
      <c r="AV40" s="302"/>
      <c r="AW40" s="303"/>
      <c r="AX40" s="283" t="s">
        <v>98</v>
      </c>
      <c r="AY40" s="284"/>
      <c r="AZ40" s="284"/>
      <c r="BA40" s="284"/>
      <c r="BB40" s="284"/>
      <c r="BC40" s="284"/>
      <c r="BD40" s="284"/>
      <c r="BE40" s="284"/>
      <c r="BF40" s="284"/>
      <c r="BG40" s="285"/>
      <c r="BH40" s="461">
        <v>66</v>
      </c>
      <c r="BI40" s="462"/>
      <c r="BJ40" s="462"/>
      <c r="BK40" s="462"/>
      <c r="BL40" s="462"/>
      <c r="BM40" s="462"/>
      <c r="BN40" s="462"/>
      <c r="BO40" s="463"/>
      <c r="BP40" s="452" t="s">
        <v>50</v>
      </c>
      <c r="BQ40" s="453"/>
      <c r="BR40" s="454"/>
      <c r="BS40" s="68"/>
    </row>
    <row r="41" spans="2:71" ht="13.5" customHeight="1" x14ac:dyDescent="0.2">
      <c r="B41" s="66"/>
      <c r="C41" s="304"/>
      <c r="D41" s="305"/>
      <c r="E41" s="306"/>
      <c r="F41" s="286"/>
      <c r="G41" s="287"/>
      <c r="H41" s="287"/>
      <c r="I41" s="287"/>
      <c r="J41" s="287"/>
      <c r="K41" s="287"/>
      <c r="L41" s="287"/>
      <c r="M41" s="287"/>
      <c r="N41" s="287"/>
      <c r="O41" s="287"/>
      <c r="P41" s="287"/>
      <c r="Q41" s="287"/>
      <c r="R41" s="288"/>
      <c r="U41" s="315"/>
      <c r="V41" s="316"/>
      <c r="W41" s="316"/>
      <c r="X41" s="316"/>
      <c r="Y41" s="316"/>
      <c r="Z41" s="316"/>
      <c r="AA41" s="316"/>
      <c r="AB41" s="316"/>
      <c r="AC41" s="316"/>
      <c r="AD41" s="316"/>
      <c r="AE41" s="316"/>
      <c r="AF41" s="316"/>
      <c r="AG41" s="316"/>
      <c r="AH41" s="316"/>
      <c r="AI41" s="316"/>
      <c r="AJ41" s="316"/>
      <c r="AK41" s="316"/>
      <c r="AL41" s="316"/>
      <c r="AM41" s="316"/>
      <c r="AN41" s="317"/>
      <c r="AO41" s="455"/>
      <c r="AP41" s="456"/>
      <c r="AQ41" s="457"/>
      <c r="AR41" s="42"/>
      <c r="AT41" s="41"/>
      <c r="AU41" s="304"/>
      <c r="AV41" s="305"/>
      <c r="AW41" s="306"/>
      <c r="AX41" s="286"/>
      <c r="AY41" s="287"/>
      <c r="AZ41" s="287"/>
      <c r="BA41" s="287"/>
      <c r="BB41" s="287"/>
      <c r="BC41" s="287"/>
      <c r="BD41" s="287"/>
      <c r="BE41" s="287"/>
      <c r="BF41" s="287"/>
      <c r="BG41" s="288"/>
      <c r="BH41" s="464"/>
      <c r="BI41" s="465"/>
      <c r="BJ41" s="465"/>
      <c r="BK41" s="465"/>
      <c r="BL41" s="465"/>
      <c r="BM41" s="465"/>
      <c r="BN41" s="465"/>
      <c r="BO41" s="466"/>
      <c r="BP41" s="455"/>
      <c r="BQ41" s="456"/>
      <c r="BR41" s="457"/>
      <c r="BS41" s="68"/>
    </row>
    <row r="42" spans="2:71" ht="13.5" customHeight="1" x14ac:dyDescent="0.2">
      <c r="B42" s="66"/>
      <c r="C42" s="307"/>
      <c r="D42" s="308"/>
      <c r="E42" s="309"/>
      <c r="F42" s="289"/>
      <c r="G42" s="290"/>
      <c r="H42" s="290"/>
      <c r="I42" s="290"/>
      <c r="J42" s="290"/>
      <c r="K42" s="290"/>
      <c r="L42" s="290"/>
      <c r="M42" s="290"/>
      <c r="N42" s="290"/>
      <c r="O42" s="290"/>
      <c r="P42" s="290"/>
      <c r="Q42" s="290"/>
      <c r="R42" s="291"/>
      <c r="U42" s="443"/>
      <c r="V42" s="444"/>
      <c r="W42" s="444"/>
      <c r="X42" s="444"/>
      <c r="Y42" s="444"/>
      <c r="Z42" s="444"/>
      <c r="AA42" s="444"/>
      <c r="AB42" s="444"/>
      <c r="AC42" s="444"/>
      <c r="AD42" s="444"/>
      <c r="AE42" s="444"/>
      <c r="AF42" s="444"/>
      <c r="AG42" s="444"/>
      <c r="AH42" s="444"/>
      <c r="AI42" s="444"/>
      <c r="AJ42" s="444"/>
      <c r="AK42" s="444"/>
      <c r="AL42" s="444"/>
      <c r="AM42" s="444"/>
      <c r="AN42" s="445"/>
      <c r="AO42" s="458"/>
      <c r="AP42" s="459"/>
      <c r="AQ42" s="460"/>
      <c r="AT42" s="41"/>
      <c r="AU42" s="307"/>
      <c r="AV42" s="308"/>
      <c r="AW42" s="309"/>
      <c r="AX42" s="289"/>
      <c r="AY42" s="290"/>
      <c r="AZ42" s="290"/>
      <c r="BA42" s="290"/>
      <c r="BB42" s="290"/>
      <c r="BC42" s="290"/>
      <c r="BD42" s="290"/>
      <c r="BE42" s="290"/>
      <c r="BF42" s="290"/>
      <c r="BG42" s="291"/>
      <c r="BH42" s="467"/>
      <c r="BI42" s="468"/>
      <c r="BJ42" s="468"/>
      <c r="BK42" s="468"/>
      <c r="BL42" s="468"/>
      <c r="BM42" s="468"/>
      <c r="BN42" s="468"/>
      <c r="BO42" s="469"/>
      <c r="BP42" s="470"/>
      <c r="BQ42" s="471"/>
      <c r="BR42" s="472"/>
      <c r="BS42" s="68"/>
    </row>
    <row r="43" spans="2:71" ht="13.5" customHeight="1" x14ac:dyDescent="0.2">
      <c r="B43" s="66"/>
      <c r="C43" s="301" t="s">
        <v>51</v>
      </c>
      <c r="D43" s="302"/>
      <c r="E43" s="303"/>
      <c r="F43" s="440" t="s">
        <v>52</v>
      </c>
      <c r="G43" s="441"/>
      <c r="H43" s="441"/>
      <c r="I43" s="441"/>
      <c r="J43" s="441"/>
      <c r="K43" s="441"/>
      <c r="L43" s="441"/>
      <c r="M43" s="441"/>
      <c r="N43" s="441"/>
      <c r="O43" s="441"/>
      <c r="P43" s="441"/>
      <c r="Q43" s="441"/>
      <c r="R43" s="441"/>
      <c r="U43" s="312">
        <f>U46+U49</f>
        <v>30000000</v>
      </c>
      <c r="V43" s="313"/>
      <c r="W43" s="313"/>
      <c r="X43" s="313"/>
      <c r="Y43" s="313"/>
      <c r="Z43" s="313"/>
      <c r="AA43" s="313"/>
      <c r="AB43" s="313"/>
      <c r="AC43" s="313"/>
      <c r="AD43" s="313"/>
      <c r="AE43" s="313"/>
      <c r="AF43" s="313"/>
      <c r="AG43" s="313"/>
      <c r="AH43" s="313"/>
      <c r="AI43" s="313"/>
      <c r="AJ43" s="313"/>
      <c r="AK43" s="313"/>
      <c r="AL43" s="313"/>
      <c r="AM43" s="313"/>
      <c r="AN43" s="314"/>
      <c r="AO43" s="446" t="s">
        <v>47</v>
      </c>
      <c r="AP43" s="447"/>
      <c r="AQ43" s="448"/>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68"/>
    </row>
    <row r="44" spans="2:71" ht="13.5" customHeight="1" x14ac:dyDescent="0.2">
      <c r="B44" s="66"/>
      <c r="C44" s="304"/>
      <c r="D44" s="305"/>
      <c r="E44" s="306"/>
      <c r="F44" s="442"/>
      <c r="G44" s="442"/>
      <c r="H44" s="442"/>
      <c r="I44" s="442"/>
      <c r="J44" s="442"/>
      <c r="K44" s="442"/>
      <c r="L44" s="442"/>
      <c r="M44" s="442"/>
      <c r="N44" s="442"/>
      <c r="O44" s="442"/>
      <c r="P44" s="442"/>
      <c r="Q44" s="442"/>
      <c r="R44" s="442"/>
      <c r="U44" s="315"/>
      <c r="V44" s="316"/>
      <c r="W44" s="316"/>
      <c r="X44" s="316"/>
      <c r="Y44" s="316"/>
      <c r="Z44" s="316"/>
      <c r="AA44" s="316"/>
      <c r="AB44" s="316"/>
      <c r="AC44" s="316"/>
      <c r="AD44" s="316"/>
      <c r="AE44" s="316"/>
      <c r="AF44" s="316"/>
      <c r="AG44" s="316"/>
      <c r="AH44" s="316"/>
      <c r="AI44" s="316"/>
      <c r="AJ44" s="316"/>
      <c r="AK44" s="316"/>
      <c r="AL44" s="316"/>
      <c r="AM44" s="316"/>
      <c r="AN44" s="317"/>
      <c r="AO44" s="449"/>
      <c r="AP44" s="450"/>
      <c r="AQ44" s="45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68"/>
    </row>
    <row r="45" spans="2:71" x14ac:dyDescent="0.2">
      <c r="B45" s="66"/>
      <c r="C45" s="307"/>
      <c r="D45" s="308"/>
      <c r="E45" s="309"/>
      <c r="F45" s="442"/>
      <c r="G45" s="442"/>
      <c r="H45" s="442"/>
      <c r="I45" s="442"/>
      <c r="J45" s="442"/>
      <c r="K45" s="442"/>
      <c r="L45" s="442"/>
      <c r="M45" s="442"/>
      <c r="N45" s="442"/>
      <c r="O45" s="442"/>
      <c r="P45" s="442"/>
      <c r="Q45" s="442"/>
      <c r="R45" s="442"/>
      <c r="U45" s="443"/>
      <c r="V45" s="444"/>
      <c r="W45" s="444"/>
      <c r="X45" s="444"/>
      <c r="Y45" s="444"/>
      <c r="Z45" s="444"/>
      <c r="AA45" s="444"/>
      <c r="AB45" s="444"/>
      <c r="AC45" s="444"/>
      <c r="AD45" s="444"/>
      <c r="AE45" s="444"/>
      <c r="AF45" s="444"/>
      <c r="AG45" s="444"/>
      <c r="AH45" s="444"/>
      <c r="AI45" s="444"/>
      <c r="AJ45" s="444"/>
      <c r="AK45" s="444"/>
      <c r="AL45" s="444"/>
      <c r="AM45" s="444"/>
      <c r="AN45" s="445"/>
      <c r="AO45" s="449"/>
      <c r="AP45" s="450"/>
      <c r="AQ45" s="45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68"/>
    </row>
    <row r="46" spans="2:71" ht="13.5" customHeight="1" x14ac:dyDescent="0.2">
      <c r="B46" s="66"/>
      <c r="F46" s="301" t="s">
        <v>53</v>
      </c>
      <c r="G46" s="302"/>
      <c r="H46" s="303"/>
      <c r="I46" s="283" t="s">
        <v>54</v>
      </c>
      <c r="J46" s="284"/>
      <c r="K46" s="284"/>
      <c r="L46" s="284"/>
      <c r="M46" s="284"/>
      <c r="N46" s="284"/>
      <c r="O46" s="284"/>
      <c r="P46" s="284"/>
      <c r="Q46" s="284"/>
      <c r="R46" s="285"/>
      <c r="U46" s="428">
        <v>27000000</v>
      </c>
      <c r="V46" s="429"/>
      <c r="W46" s="429"/>
      <c r="X46" s="429"/>
      <c r="Y46" s="429"/>
      <c r="Z46" s="429"/>
      <c r="AA46" s="429"/>
      <c r="AB46" s="429"/>
      <c r="AC46" s="429"/>
      <c r="AD46" s="429"/>
      <c r="AE46" s="429"/>
      <c r="AF46" s="429"/>
      <c r="AG46" s="429"/>
      <c r="AH46" s="429"/>
      <c r="AI46" s="429"/>
      <c r="AJ46" s="429"/>
      <c r="AK46" s="429"/>
      <c r="AL46" s="429"/>
      <c r="AM46" s="429"/>
      <c r="AN46" s="430"/>
      <c r="AO46" s="434" t="s">
        <v>47</v>
      </c>
      <c r="AP46" s="435"/>
      <c r="AQ46" s="436"/>
      <c r="BS46" s="68"/>
    </row>
    <row r="47" spans="2:71" ht="13.5" customHeight="1" x14ac:dyDescent="0.2">
      <c r="B47" s="66"/>
      <c r="F47" s="304"/>
      <c r="G47" s="305"/>
      <c r="H47" s="306"/>
      <c r="I47" s="286"/>
      <c r="J47" s="287"/>
      <c r="K47" s="287"/>
      <c r="L47" s="287"/>
      <c r="M47" s="287"/>
      <c r="N47" s="287"/>
      <c r="O47" s="287"/>
      <c r="P47" s="287"/>
      <c r="Q47" s="287"/>
      <c r="R47" s="288"/>
      <c r="U47" s="342"/>
      <c r="V47" s="343"/>
      <c r="W47" s="343"/>
      <c r="X47" s="343"/>
      <c r="Y47" s="343"/>
      <c r="Z47" s="343"/>
      <c r="AA47" s="343"/>
      <c r="AB47" s="343"/>
      <c r="AC47" s="343"/>
      <c r="AD47" s="343"/>
      <c r="AE47" s="343"/>
      <c r="AF47" s="343"/>
      <c r="AG47" s="343"/>
      <c r="AH47" s="343"/>
      <c r="AI47" s="343"/>
      <c r="AJ47" s="343"/>
      <c r="AK47" s="343"/>
      <c r="AL47" s="343"/>
      <c r="AM47" s="343"/>
      <c r="AN47" s="344"/>
      <c r="AO47" s="295"/>
      <c r="AP47" s="296"/>
      <c r="AQ47" s="297"/>
      <c r="BS47" s="68"/>
    </row>
    <row r="48" spans="2:71" ht="13.5" customHeight="1" x14ac:dyDescent="0.2">
      <c r="B48" s="66"/>
      <c r="F48" s="307"/>
      <c r="G48" s="308"/>
      <c r="H48" s="309"/>
      <c r="I48" s="289"/>
      <c r="J48" s="290"/>
      <c r="K48" s="290"/>
      <c r="L48" s="290"/>
      <c r="M48" s="290"/>
      <c r="N48" s="290"/>
      <c r="O48" s="290"/>
      <c r="P48" s="290"/>
      <c r="Q48" s="290"/>
      <c r="R48" s="291"/>
      <c r="U48" s="431"/>
      <c r="V48" s="432"/>
      <c r="W48" s="432"/>
      <c r="X48" s="432"/>
      <c r="Y48" s="432"/>
      <c r="Z48" s="432"/>
      <c r="AA48" s="432"/>
      <c r="AB48" s="432"/>
      <c r="AC48" s="432"/>
      <c r="AD48" s="432"/>
      <c r="AE48" s="432"/>
      <c r="AF48" s="432"/>
      <c r="AG48" s="432"/>
      <c r="AH48" s="432"/>
      <c r="AI48" s="432"/>
      <c r="AJ48" s="432"/>
      <c r="AK48" s="432"/>
      <c r="AL48" s="432"/>
      <c r="AM48" s="432"/>
      <c r="AN48" s="433"/>
      <c r="AO48" s="437"/>
      <c r="AP48" s="438"/>
      <c r="AQ48" s="439"/>
      <c r="BS48" s="68"/>
    </row>
    <row r="49" spans="2:78" ht="13.5" customHeight="1" x14ac:dyDescent="0.2">
      <c r="B49" s="66"/>
      <c r="F49" s="301" t="s">
        <v>55</v>
      </c>
      <c r="G49" s="302"/>
      <c r="H49" s="303"/>
      <c r="I49" s="283" t="s">
        <v>56</v>
      </c>
      <c r="J49" s="284"/>
      <c r="K49" s="284"/>
      <c r="L49" s="284"/>
      <c r="M49" s="284"/>
      <c r="N49" s="284"/>
      <c r="O49" s="284"/>
      <c r="P49" s="284"/>
      <c r="Q49" s="284"/>
      <c r="R49" s="285"/>
      <c r="U49" s="428">
        <v>3000000</v>
      </c>
      <c r="V49" s="429"/>
      <c r="W49" s="429"/>
      <c r="X49" s="429"/>
      <c r="Y49" s="429"/>
      <c r="Z49" s="429"/>
      <c r="AA49" s="429"/>
      <c r="AB49" s="429"/>
      <c r="AC49" s="429"/>
      <c r="AD49" s="429"/>
      <c r="AE49" s="429"/>
      <c r="AF49" s="429"/>
      <c r="AG49" s="429"/>
      <c r="AH49" s="429"/>
      <c r="AI49" s="429"/>
      <c r="AJ49" s="429"/>
      <c r="AK49" s="429"/>
      <c r="AL49" s="429"/>
      <c r="AM49" s="429"/>
      <c r="AN49" s="430"/>
      <c r="AO49" s="434" t="s">
        <v>47</v>
      </c>
      <c r="AP49" s="435"/>
      <c r="AQ49" s="436"/>
      <c r="BS49" s="68"/>
    </row>
    <row r="50" spans="2:78" ht="13.5" customHeight="1" x14ac:dyDescent="0.2">
      <c r="B50" s="66"/>
      <c r="F50" s="304"/>
      <c r="G50" s="305"/>
      <c r="H50" s="306"/>
      <c r="I50" s="286"/>
      <c r="J50" s="287"/>
      <c r="K50" s="287"/>
      <c r="L50" s="287"/>
      <c r="M50" s="287"/>
      <c r="N50" s="287"/>
      <c r="O50" s="287"/>
      <c r="P50" s="287"/>
      <c r="Q50" s="287"/>
      <c r="R50" s="288"/>
      <c r="U50" s="342"/>
      <c r="V50" s="343"/>
      <c r="W50" s="343"/>
      <c r="X50" s="343"/>
      <c r="Y50" s="343"/>
      <c r="Z50" s="343"/>
      <c r="AA50" s="343"/>
      <c r="AB50" s="343"/>
      <c r="AC50" s="343"/>
      <c r="AD50" s="343"/>
      <c r="AE50" s="343"/>
      <c r="AF50" s="343"/>
      <c r="AG50" s="343"/>
      <c r="AH50" s="343"/>
      <c r="AI50" s="343"/>
      <c r="AJ50" s="343"/>
      <c r="AK50" s="343"/>
      <c r="AL50" s="343"/>
      <c r="AM50" s="343"/>
      <c r="AN50" s="344"/>
      <c r="AO50" s="295"/>
      <c r="AP50" s="296"/>
      <c r="AQ50" s="297"/>
      <c r="BS50" s="68"/>
    </row>
    <row r="51" spans="2:78" ht="13.5" customHeight="1" x14ac:dyDescent="0.2">
      <c r="B51" s="66"/>
      <c r="F51" s="307"/>
      <c r="G51" s="308"/>
      <c r="H51" s="309"/>
      <c r="I51" s="289"/>
      <c r="J51" s="290"/>
      <c r="K51" s="290"/>
      <c r="L51" s="290"/>
      <c r="M51" s="290"/>
      <c r="N51" s="290"/>
      <c r="O51" s="290"/>
      <c r="P51" s="290"/>
      <c r="Q51" s="290"/>
      <c r="R51" s="291"/>
      <c r="U51" s="345"/>
      <c r="V51" s="346"/>
      <c r="W51" s="346"/>
      <c r="X51" s="346"/>
      <c r="Y51" s="346"/>
      <c r="Z51" s="346"/>
      <c r="AA51" s="346"/>
      <c r="AB51" s="346"/>
      <c r="AC51" s="346"/>
      <c r="AD51" s="346"/>
      <c r="AE51" s="346"/>
      <c r="AF51" s="346"/>
      <c r="AG51" s="346"/>
      <c r="AH51" s="346"/>
      <c r="AI51" s="346"/>
      <c r="AJ51" s="346"/>
      <c r="AK51" s="346"/>
      <c r="AL51" s="346"/>
      <c r="AM51" s="346"/>
      <c r="AN51" s="347"/>
      <c r="AO51" s="298"/>
      <c r="AP51" s="299"/>
      <c r="AQ51" s="300"/>
      <c r="BS51" s="68"/>
    </row>
    <row r="52" spans="2:78" ht="13.5" customHeight="1" thickBot="1" x14ac:dyDescent="0.25">
      <c r="B52" s="66"/>
      <c r="F52" s="43"/>
      <c r="G52" s="43"/>
      <c r="H52" s="43"/>
      <c r="I52" s="44"/>
      <c r="J52" s="44"/>
      <c r="K52" s="44"/>
      <c r="L52" s="44"/>
      <c r="M52" s="44"/>
      <c r="N52" s="44"/>
      <c r="O52" s="44"/>
      <c r="P52" s="44"/>
      <c r="Q52" s="44"/>
      <c r="R52" s="44"/>
      <c r="U52" s="45"/>
      <c r="V52" s="45"/>
      <c r="W52" s="45"/>
      <c r="X52" s="45"/>
      <c r="Y52" s="45"/>
      <c r="Z52" s="45"/>
      <c r="AA52" s="45"/>
      <c r="AB52" s="45"/>
      <c r="AC52" s="45"/>
      <c r="AD52" s="45"/>
      <c r="AE52" s="45"/>
      <c r="AF52" s="45"/>
      <c r="AG52" s="45"/>
      <c r="AH52" s="45"/>
      <c r="AI52" s="45"/>
      <c r="AJ52" s="45"/>
      <c r="AK52" s="45"/>
      <c r="AL52" s="45"/>
      <c r="AM52" s="45"/>
      <c r="AN52" s="45"/>
      <c r="AO52" s="10"/>
      <c r="AP52" s="10"/>
      <c r="AQ52" s="10"/>
      <c r="BS52" s="68"/>
    </row>
    <row r="53" spans="2:78" ht="46.5" customHeight="1" x14ac:dyDescent="0.2">
      <c r="B53" s="66"/>
      <c r="C53" s="4" t="s">
        <v>57</v>
      </c>
      <c r="F53" s="46"/>
      <c r="I53" s="15"/>
      <c r="J53" s="15"/>
      <c r="K53" s="15"/>
      <c r="L53" s="15"/>
      <c r="M53" s="15"/>
      <c r="N53" s="15"/>
      <c r="O53" s="15"/>
      <c r="P53" s="15"/>
      <c r="Q53" s="15"/>
      <c r="R53" s="15"/>
      <c r="U53" s="473" t="s">
        <v>86</v>
      </c>
      <c r="V53" s="474"/>
      <c r="W53" s="474"/>
      <c r="X53" s="474"/>
      <c r="Y53" s="474"/>
      <c r="Z53" s="474"/>
      <c r="AA53" s="474"/>
      <c r="AB53" s="474"/>
      <c r="AC53" s="474"/>
      <c r="AD53" s="474"/>
      <c r="AE53" s="474"/>
      <c r="AF53" s="474"/>
      <c r="AG53" s="474"/>
      <c r="AH53" s="474"/>
      <c r="AI53" s="474"/>
      <c r="AJ53" s="474"/>
      <c r="AK53" s="474"/>
      <c r="AL53" s="474"/>
      <c r="AM53" s="474"/>
      <c r="AN53" s="475"/>
      <c r="AO53" s="16"/>
      <c r="AP53" s="16"/>
      <c r="AQ53" s="16"/>
      <c r="AR53" s="16"/>
      <c r="AS53" s="16"/>
      <c r="AT53" s="16"/>
      <c r="AU53" s="47" t="str">
        <f>IF(U53="積算","※①のフォームで入力してください。",IF(U53="料率","②のフォームに入力してください。",""))</f>
        <v>※①のフォームで入力してください。</v>
      </c>
      <c r="AV53" s="15"/>
      <c r="AW53" s="15"/>
      <c r="AX53" s="15"/>
      <c r="AY53" s="15"/>
      <c r="AZ53" s="15"/>
      <c r="BA53" s="15"/>
      <c r="BB53" s="17"/>
      <c r="BC53" s="17"/>
      <c r="BD53" s="17"/>
      <c r="BE53" s="17"/>
      <c r="BF53" s="17"/>
      <c r="BG53" s="17"/>
      <c r="BH53" s="10"/>
      <c r="BI53" s="10"/>
      <c r="BJ53" s="10"/>
      <c r="BK53" s="10"/>
      <c r="BS53" s="68"/>
    </row>
    <row r="54" spans="2:78" ht="13.5" customHeight="1" x14ac:dyDescent="0.2">
      <c r="B54" s="66"/>
      <c r="C54" s="187" t="s">
        <v>58</v>
      </c>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9"/>
      <c r="BS54" s="68"/>
    </row>
    <row r="55" spans="2:78" ht="13.5" customHeight="1" x14ac:dyDescent="0.2">
      <c r="B55" s="66"/>
      <c r="C55" s="190"/>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1"/>
      <c r="AM55" s="191"/>
      <c r="AN55" s="191"/>
      <c r="AO55" s="191"/>
      <c r="AP55" s="191"/>
      <c r="AQ55" s="191"/>
      <c r="AR55" s="191"/>
      <c r="AS55" s="191"/>
      <c r="AT55" s="191"/>
      <c r="AU55" s="191"/>
      <c r="AV55" s="191"/>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2"/>
      <c r="BS55" s="68"/>
    </row>
    <row r="56" spans="2:78" ht="13.5" customHeight="1" x14ac:dyDescent="0.2">
      <c r="B56" s="66"/>
      <c r="C56" s="193"/>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5"/>
      <c r="BS56" s="68"/>
      <c r="BZ56" s="27"/>
    </row>
    <row r="57" spans="2:78" ht="13.5" customHeight="1" x14ac:dyDescent="0.2">
      <c r="B57" s="66"/>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S57" s="68"/>
      <c r="BZ57" s="27"/>
    </row>
    <row r="58" spans="2:78" ht="11.25" customHeight="1" x14ac:dyDescent="0.2">
      <c r="B58" s="66"/>
      <c r="F58" s="48"/>
      <c r="G58" s="48"/>
      <c r="H58" s="48"/>
      <c r="I58" s="48"/>
      <c r="J58" s="48"/>
      <c r="K58" s="48"/>
      <c r="L58" s="48"/>
      <c r="M58" s="48"/>
      <c r="N58" s="48"/>
      <c r="O58" s="48"/>
      <c r="P58" s="48"/>
      <c r="Q58" s="48"/>
      <c r="R58" s="48"/>
      <c r="T58" s="191" t="s">
        <v>59</v>
      </c>
      <c r="U58" s="191"/>
      <c r="V58" s="191"/>
      <c r="W58" s="191"/>
      <c r="X58" s="191"/>
      <c r="Y58" s="191"/>
      <c r="Z58" s="191"/>
      <c r="AA58" s="191"/>
      <c r="AB58" s="191"/>
      <c r="AC58" s="191"/>
      <c r="AD58" s="191"/>
      <c r="AE58" s="191"/>
      <c r="AF58" s="191"/>
      <c r="AG58" s="191"/>
      <c r="AH58" s="191"/>
      <c r="AI58" s="191"/>
      <c r="AJ58" s="191"/>
      <c r="AK58" s="191"/>
      <c r="AL58" s="191"/>
      <c r="AM58" s="191"/>
      <c r="AN58" s="191"/>
      <c r="AO58" s="191"/>
      <c r="AP58" s="191"/>
      <c r="AQ58" s="191"/>
      <c r="AR58" s="191"/>
      <c r="AT58" s="191" t="s">
        <v>60</v>
      </c>
      <c r="AU58" s="191"/>
      <c r="AV58" s="191"/>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68"/>
    </row>
    <row r="59" spans="2:78" ht="11.25" customHeight="1" x14ac:dyDescent="0.2">
      <c r="B59" s="66"/>
      <c r="F59" s="48"/>
      <c r="G59" s="48"/>
      <c r="H59" s="48"/>
      <c r="I59" s="48"/>
      <c r="J59" s="48"/>
      <c r="K59" s="48"/>
      <c r="L59" s="48"/>
      <c r="M59" s="48"/>
      <c r="N59" s="48"/>
      <c r="O59" s="48"/>
      <c r="P59" s="48"/>
      <c r="Q59" s="48"/>
      <c r="R59" s="48"/>
      <c r="T59" s="191"/>
      <c r="U59" s="191"/>
      <c r="V59" s="191"/>
      <c r="W59" s="191"/>
      <c r="X59" s="191"/>
      <c r="Y59" s="191"/>
      <c r="Z59" s="191"/>
      <c r="AA59" s="191"/>
      <c r="AB59" s="191"/>
      <c r="AC59" s="191"/>
      <c r="AD59" s="191"/>
      <c r="AE59" s="191"/>
      <c r="AF59" s="191"/>
      <c r="AG59" s="191"/>
      <c r="AH59" s="191"/>
      <c r="AI59" s="191"/>
      <c r="AJ59" s="191"/>
      <c r="AK59" s="191"/>
      <c r="AL59" s="191"/>
      <c r="AM59" s="191"/>
      <c r="AN59" s="191"/>
      <c r="AO59" s="191"/>
      <c r="AP59" s="191"/>
      <c r="AQ59" s="191"/>
      <c r="AR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68"/>
    </row>
    <row r="60" spans="2:78" ht="11.25" customHeight="1" x14ac:dyDescent="0.2">
      <c r="B60" s="66"/>
      <c r="F60" s="48"/>
      <c r="G60" s="48"/>
      <c r="H60" s="48"/>
      <c r="I60" s="48"/>
      <c r="J60" s="48"/>
      <c r="K60" s="48"/>
      <c r="L60" s="48"/>
      <c r="M60" s="48"/>
      <c r="N60" s="48"/>
      <c r="O60" s="48"/>
      <c r="P60" s="48"/>
      <c r="Q60" s="48"/>
      <c r="R60" s="48"/>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68"/>
    </row>
    <row r="61" spans="2:78" ht="13.5" customHeight="1" x14ac:dyDescent="0.2">
      <c r="B61" s="66"/>
      <c r="C61" s="301" t="s">
        <v>61</v>
      </c>
      <c r="D61" s="302"/>
      <c r="E61" s="303"/>
      <c r="F61" s="311" t="s">
        <v>62</v>
      </c>
      <c r="G61" s="311"/>
      <c r="H61" s="311"/>
      <c r="I61" s="311"/>
      <c r="J61" s="311"/>
      <c r="K61" s="311"/>
      <c r="L61" s="311"/>
      <c r="M61" s="311"/>
      <c r="N61" s="311"/>
      <c r="O61" s="311"/>
      <c r="P61" s="311"/>
      <c r="Q61" s="311"/>
      <c r="R61" s="311"/>
      <c r="T61" s="49"/>
      <c r="U61" s="321">
        <v>0</v>
      </c>
      <c r="V61" s="322"/>
      <c r="W61" s="322"/>
      <c r="X61" s="322"/>
      <c r="Y61" s="322"/>
      <c r="Z61" s="322"/>
      <c r="AA61" s="322"/>
      <c r="AB61" s="322"/>
      <c r="AC61" s="322"/>
      <c r="AD61" s="322"/>
      <c r="AE61" s="322"/>
      <c r="AF61" s="322"/>
      <c r="AG61" s="322"/>
      <c r="AH61" s="322"/>
      <c r="AI61" s="322"/>
      <c r="AJ61" s="322"/>
      <c r="AK61" s="322"/>
      <c r="AL61" s="322"/>
      <c r="AM61" s="322"/>
      <c r="AN61" s="323"/>
      <c r="AO61" s="330" t="s">
        <v>47</v>
      </c>
      <c r="AP61" s="331"/>
      <c r="AQ61" s="332"/>
      <c r="AR61" s="49"/>
      <c r="AT61" s="49"/>
      <c r="AU61" s="476">
        <f>IF(U53="積算",ROUNDDOWN((U46/3),0),"")</f>
        <v>9000000</v>
      </c>
      <c r="AV61" s="477"/>
      <c r="AW61" s="477"/>
      <c r="AX61" s="477"/>
      <c r="AY61" s="477"/>
      <c r="AZ61" s="477"/>
      <c r="BA61" s="477"/>
      <c r="BB61" s="477"/>
      <c r="BC61" s="477"/>
      <c r="BD61" s="477"/>
      <c r="BE61" s="477"/>
      <c r="BF61" s="477"/>
      <c r="BG61" s="477"/>
      <c r="BH61" s="477"/>
      <c r="BI61" s="477"/>
      <c r="BJ61" s="477"/>
      <c r="BK61" s="477"/>
      <c r="BL61" s="477"/>
      <c r="BM61" s="477"/>
      <c r="BN61" s="478"/>
      <c r="BO61" s="292" t="s">
        <v>47</v>
      </c>
      <c r="BP61" s="293"/>
      <c r="BQ61" s="294"/>
      <c r="BR61" s="49"/>
      <c r="BS61" s="68"/>
    </row>
    <row r="62" spans="2:78" ht="13.5" customHeight="1" x14ac:dyDescent="0.2">
      <c r="B62" s="66"/>
      <c r="C62" s="304"/>
      <c r="D62" s="305"/>
      <c r="E62" s="306"/>
      <c r="F62" s="311"/>
      <c r="G62" s="311"/>
      <c r="H62" s="311"/>
      <c r="I62" s="311"/>
      <c r="J62" s="311"/>
      <c r="K62" s="311"/>
      <c r="L62" s="311"/>
      <c r="M62" s="311"/>
      <c r="N62" s="311"/>
      <c r="O62" s="311"/>
      <c r="P62" s="311"/>
      <c r="Q62" s="311"/>
      <c r="R62" s="311"/>
      <c r="T62" s="49"/>
      <c r="U62" s="324"/>
      <c r="V62" s="325"/>
      <c r="W62" s="325"/>
      <c r="X62" s="325"/>
      <c r="Y62" s="325"/>
      <c r="Z62" s="325"/>
      <c r="AA62" s="325"/>
      <c r="AB62" s="325"/>
      <c r="AC62" s="325"/>
      <c r="AD62" s="325"/>
      <c r="AE62" s="325"/>
      <c r="AF62" s="325"/>
      <c r="AG62" s="325"/>
      <c r="AH62" s="325"/>
      <c r="AI62" s="325"/>
      <c r="AJ62" s="325"/>
      <c r="AK62" s="325"/>
      <c r="AL62" s="325"/>
      <c r="AM62" s="325"/>
      <c r="AN62" s="326"/>
      <c r="AO62" s="333"/>
      <c r="AP62" s="334"/>
      <c r="AQ62" s="335"/>
      <c r="AR62" s="49"/>
      <c r="AT62" s="49"/>
      <c r="AU62" s="479"/>
      <c r="AV62" s="480"/>
      <c r="AW62" s="480"/>
      <c r="AX62" s="480"/>
      <c r="AY62" s="480"/>
      <c r="AZ62" s="480"/>
      <c r="BA62" s="480"/>
      <c r="BB62" s="480"/>
      <c r="BC62" s="480"/>
      <c r="BD62" s="480"/>
      <c r="BE62" s="480"/>
      <c r="BF62" s="480"/>
      <c r="BG62" s="480"/>
      <c r="BH62" s="480"/>
      <c r="BI62" s="480"/>
      <c r="BJ62" s="480"/>
      <c r="BK62" s="480"/>
      <c r="BL62" s="480"/>
      <c r="BM62" s="480"/>
      <c r="BN62" s="481"/>
      <c r="BO62" s="295"/>
      <c r="BP62" s="296"/>
      <c r="BQ62" s="297"/>
      <c r="BR62" s="49"/>
      <c r="BS62" s="68"/>
    </row>
    <row r="63" spans="2:78" ht="13.5" customHeight="1" x14ac:dyDescent="0.2">
      <c r="B63" s="66"/>
      <c r="C63" s="307"/>
      <c r="D63" s="308"/>
      <c r="E63" s="309"/>
      <c r="F63" s="311"/>
      <c r="G63" s="311"/>
      <c r="H63" s="311"/>
      <c r="I63" s="311"/>
      <c r="J63" s="311"/>
      <c r="K63" s="311"/>
      <c r="L63" s="311"/>
      <c r="M63" s="311"/>
      <c r="N63" s="311"/>
      <c r="O63" s="311"/>
      <c r="P63" s="311"/>
      <c r="Q63" s="311"/>
      <c r="R63" s="311"/>
      <c r="T63" s="49"/>
      <c r="U63" s="327"/>
      <c r="V63" s="328"/>
      <c r="W63" s="328"/>
      <c r="X63" s="328"/>
      <c r="Y63" s="328"/>
      <c r="Z63" s="328"/>
      <c r="AA63" s="328"/>
      <c r="AB63" s="328"/>
      <c r="AC63" s="328"/>
      <c r="AD63" s="328"/>
      <c r="AE63" s="328"/>
      <c r="AF63" s="328"/>
      <c r="AG63" s="328"/>
      <c r="AH63" s="328"/>
      <c r="AI63" s="328"/>
      <c r="AJ63" s="328"/>
      <c r="AK63" s="328"/>
      <c r="AL63" s="328"/>
      <c r="AM63" s="328"/>
      <c r="AN63" s="329"/>
      <c r="AO63" s="336"/>
      <c r="AP63" s="337"/>
      <c r="AQ63" s="338"/>
      <c r="AR63" s="49"/>
      <c r="AT63" s="49"/>
      <c r="AU63" s="482"/>
      <c r="AV63" s="483"/>
      <c r="AW63" s="483"/>
      <c r="AX63" s="483"/>
      <c r="AY63" s="483"/>
      <c r="AZ63" s="483"/>
      <c r="BA63" s="483"/>
      <c r="BB63" s="483"/>
      <c r="BC63" s="483"/>
      <c r="BD63" s="483"/>
      <c r="BE63" s="483"/>
      <c r="BF63" s="483"/>
      <c r="BG63" s="483"/>
      <c r="BH63" s="483"/>
      <c r="BI63" s="483"/>
      <c r="BJ63" s="483"/>
      <c r="BK63" s="483"/>
      <c r="BL63" s="483"/>
      <c r="BM63" s="483"/>
      <c r="BN63" s="484"/>
      <c r="BO63" s="298"/>
      <c r="BP63" s="299"/>
      <c r="BQ63" s="300"/>
      <c r="BR63" s="49"/>
      <c r="BS63" s="68"/>
    </row>
    <row r="64" spans="2:78" x14ac:dyDescent="0.2">
      <c r="B64" s="66"/>
      <c r="C64" s="301" t="s">
        <v>63</v>
      </c>
      <c r="D64" s="302"/>
      <c r="E64" s="303"/>
      <c r="F64" s="310" t="s">
        <v>64</v>
      </c>
      <c r="G64" s="311"/>
      <c r="H64" s="311"/>
      <c r="I64" s="311"/>
      <c r="J64" s="311"/>
      <c r="K64" s="311"/>
      <c r="L64" s="311"/>
      <c r="M64" s="311"/>
      <c r="N64" s="311"/>
      <c r="O64" s="311"/>
      <c r="P64" s="311"/>
      <c r="Q64" s="311"/>
      <c r="R64" s="311"/>
      <c r="T64" s="49"/>
      <c r="U64" s="312">
        <f>IF(U53="積算",U43-U61,"")</f>
        <v>30000000</v>
      </c>
      <c r="V64" s="313"/>
      <c r="W64" s="313"/>
      <c r="X64" s="313"/>
      <c r="Y64" s="313"/>
      <c r="Z64" s="313"/>
      <c r="AA64" s="313"/>
      <c r="AB64" s="313"/>
      <c r="AC64" s="313"/>
      <c r="AD64" s="313"/>
      <c r="AE64" s="313"/>
      <c r="AF64" s="313"/>
      <c r="AG64" s="313"/>
      <c r="AH64" s="313"/>
      <c r="AI64" s="313"/>
      <c r="AJ64" s="313"/>
      <c r="AK64" s="313"/>
      <c r="AL64" s="313"/>
      <c r="AM64" s="313"/>
      <c r="AN64" s="314"/>
      <c r="AO64" s="292" t="s">
        <v>47</v>
      </c>
      <c r="AP64" s="293"/>
      <c r="AQ64" s="294"/>
      <c r="AR64" s="49"/>
      <c r="AT64" s="49"/>
      <c r="AU64" s="312">
        <f>IF(U53="積算",U43-AU61,"")</f>
        <v>21000000</v>
      </c>
      <c r="AV64" s="313"/>
      <c r="AW64" s="313"/>
      <c r="AX64" s="313"/>
      <c r="AY64" s="313"/>
      <c r="AZ64" s="313"/>
      <c r="BA64" s="313"/>
      <c r="BB64" s="313"/>
      <c r="BC64" s="313"/>
      <c r="BD64" s="313"/>
      <c r="BE64" s="313"/>
      <c r="BF64" s="313"/>
      <c r="BG64" s="313"/>
      <c r="BH64" s="313"/>
      <c r="BI64" s="313"/>
      <c r="BJ64" s="313"/>
      <c r="BK64" s="313"/>
      <c r="BL64" s="313"/>
      <c r="BM64" s="313"/>
      <c r="BN64" s="314"/>
      <c r="BO64" s="292" t="s">
        <v>47</v>
      </c>
      <c r="BP64" s="293"/>
      <c r="BQ64" s="294"/>
      <c r="BR64" s="49"/>
      <c r="BS64" s="68"/>
    </row>
    <row r="65" spans="2:85" x14ac:dyDescent="0.2">
      <c r="B65" s="66"/>
      <c r="C65" s="304"/>
      <c r="D65" s="305"/>
      <c r="E65" s="306"/>
      <c r="F65" s="311"/>
      <c r="G65" s="311"/>
      <c r="H65" s="311"/>
      <c r="I65" s="311"/>
      <c r="J65" s="311"/>
      <c r="K65" s="311"/>
      <c r="L65" s="311"/>
      <c r="M65" s="311"/>
      <c r="N65" s="311"/>
      <c r="O65" s="311"/>
      <c r="P65" s="311"/>
      <c r="Q65" s="311"/>
      <c r="R65" s="311"/>
      <c r="T65" s="49"/>
      <c r="U65" s="315"/>
      <c r="V65" s="316"/>
      <c r="W65" s="316"/>
      <c r="X65" s="316"/>
      <c r="Y65" s="316"/>
      <c r="Z65" s="316"/>
      <c r="AA65" s="316"/>
      <c r="AB65" s="316"/>
      <c r="AC65" s="316"/>
      <c r="AD65" s="316"/>
      <c r="AE65" s="316"/>
      <c r="AF65" s="316"/>
      <c r="AG65" s="316"/>
      <c r="AH65" s="316"/>
      <c r="AI65" s="316"/>
      <c r="AJ65" s="316"/>
      <c r="AK65" s="316"/>
      <c r="AL65" s="316"/>
      <c r="AM65" s="316"/>
      <c r="AN65" s="317"/>
      <c r="AO65" s="295"/>
      <c r="AP65" s="296"/>
      <c r="AQ65" s="297"/>
      <c r="AR65" s="49"/>
      <c r="AT65" s="49"/>
      <c r="AU65" s="315"/>
      <c r="AV65" s="316"/>
      <c r="AW65" s="316"/>
      <c r="AX65" s="316"/>
      <c r="AY65" s="316"/>
      <c r="AZ65" s="316"/>
      <c r="BA65" s="316"/>
      <c r="BB65" s="316"/>
      <c r="BC65" s="316"/>
      <c r="BD65" s="316"/>
      <c r="BE65" s="316"/>
      <c r="BF65" s="316"/>
      <c r="BG65" s="316"/>
      <c r="BH65" s="316"/>
      <c r="BI65" s="316"/>
      <c r="BJ65" s="316"/>
      <c r="BK65" s="316"/>
      <c r="BL65" s="316"/>
      <c r="BM65" s="316"/>
      <c r="BN65" s="317"/>
      <c r="BO65" s="295"/>
      <c r="BP65" s="296"/>
      <c r="BQ65" s="297"/>
      <c r="BR65" s="49"/>
      <c r="BS65" s="68"/>
    </row>
    <row r="66" spans="2:85" x14ac:dyDescent="0.2">
      <c r="B66" s="66"/>
      <c r="C66" s="307"/>
      <c r="D66" s="308"/>
      <c r="E66" s="309"/>
      <c r="F66" s="311"/>
      <c r="G66" s="311"/>
      <c r="H66" s="311"/>
      <c r="I66" s="311"/>
      <c r="J66" s="311"/>
      <c r="K66" s="311"/>
      <c r="L66" s="311"/>
      <c r="M66" s="311"/>
      <c r="N66" s="311"/>
      <c r="O66" s="311"/>
      <c r="P66" s="311"/>
      <c r="Q66" s="311"/>
      <c r="R66" s="311"/>
      <c r="T66" s="49"/>
      <c r="U66" s="318"/>
      <c r="V66" s="319"/>
      <c r="W66" s="319"/>
      <c r="X66" s="319"/>
      <c r="Y66" s="319"/>
      <c r="Z66" s="319"/>
      <c r="AA66" s="319"/>
      <c r="AB66" s="319"/>
      <c r="AC66" s="319"/>
      <c r="AD66" s="319"/>
      <c r="AE66" s="319"/>
      <c r="AF66" s="319"/>
      <c r="AG66" s="319"/>
      <c r="AH66" s="319"/>
      <c r="AI66" s="319"/>
      <c r="AJ66" s="319"/>
      <c r="AK66" s="319"/>
      <c r="AL66" s="319"/>
      <c r="AM66" s="319"/>
      <c r="AN66" s="320"/>
      <c r="AO66" s="298"/>
      <c r="AP66" s="299"/>
      <c r="AQ66" s="300"/>
      <c r="AR66" s="49"/>
      <c r="AT66" s="49"/>
      <c r="AU66" s="318"/>
      <c r="AV66" s="319"/>
      <c r="AW66" s="319"/>
      <c r="AX66" s="319"/>
      <c r="AY66" s="319"/>
      <c r="AZ66" s="319"/>
      <c r="BA66" s="319"/>
      <c r="BB66" s="319"/>
      <c r="BC66" s="319"/>
      <c r="BD66" s="319"/>
      <c r="BE66" s="319"/>
      <c r="BF66" s="319"/>
      <c r="BG66" s="319"/>
      <c r="BH66" s="319"/>
      <c r="BI66" s="319"/>
      <c r="BJ66" s="319"/>
      <c r="BK66" s="319"/>
      <c r="BL66" s="319"/>
      <c r="BM66" s="319"/>
      <c r="BN66" s="320"/>
      <c r="BO66" s="298"/>
      <c r="BP66" s="299"/>
      <c r="BQ66" s="300"/>
      <c r="BR66" s="49"/>
      <c r="BS66" s="68"/>
    </row>
    <row r="67" spans="2:85" ht="13.5" customHeight="1" x14ac:dyDescent="0.2">
      <c r="B67" s="66"/>
      <c r="C67" s="485" t="s">
        <v>117</v>
      </c>
      <c r="D67" s="486"/>
      <c r="E67" s="487"/>
      <c r="F67" s="494" t="s">
        <v>131</v>
      </c>
      <c r="G67" s="495"/>
      <c r="H67" s="495"/>
      <c r="I67" s="495"/>
      <c r="J67" s="495"/>
      <c r="K67" s="495"/>
      <c r="L67" s="495"/>
      <c r="M67" s="495"/>
      <c r="N67" s="495"/>
      <c r="O67" s="495"/>
      <c r="P67" s="495"/>
      <c r="Q67" s="495"/>
      <c r="R67" s="496"/>
      <c r="T67" s="49"/>
      <c r="U67" s="339">
        <v>4900000</v>
      </c>
      <c r="V67" s="340"/>
      <c r="W67" s="340"/>
      <c r="X67" s="340"/>
      <c r="Y67" s="340"/>
      <c r="Z67" s="340"/>
      <c r="AA67" s="340"/>
      <c r="AB67" s="340"/>
      <c r="AC67" s="340"/>
      <c r="AD67" s="340"/>
      <c r="AE67" s="340"/>
      <c r="AF67" s="340"/>
      <c r="AG67" s="340"/>
      <c r="AH67" s="340"/>
      <c r="AI67" s="340"/>
      <c r="AJ67" s="340"/>
      <c r="AK67" s="340"/>
      <c r="AL67" s="340"/>
      <c r="AM67" s="340"/>
      <c r="AN67" s="341"/>
      <c r="AO67" s="292" t="s">
        <v>47</v>
      </c>
      <c r="AP67" s="293"/>
      <c r="AQ67" s="294"/>
      <c r="AR67" s="49"/>
      <c r="AT67" s="49"/>
      <c r="AU67" s="339">
        <v>3400000</v>
      </c>
      <c r="AV67" s="340"/>
      <c r="AW67" s="340"/>
      <c r="AX67" s="340"/>
      <c r="AY67" s="340"/>
      <c r="AZ67" s="340"/>
      <c r="BA67" s="340"/>
      <c r="BB67" s="340"/>
      <c r="BC67" s="340"/>
      <c r="BD67" s="340"/>
      <c r="BE67" s="340"/>
      <c r="BF67" s="340"/>
      <c r="BG67" s="340"/>
      <c r="BH67" s="340"/>
      <c r="BI67" s="340"/>
      <c r="BJ67" s="340"/>
      <c r="BK67" s="340"/>
      <c r="BL67" s="340"/>
      <c r="BM67" s="340"/>
      <c r="BN67" s="341"/>
      <c r="BO67" s="292" t="s">
        <v>47</v>
      </c>
      <c r="BP67" s="293"/>
      <c r="BQ67" s="294"/>
      <c r="BR67" s="49"/>
      <c r="BS67" s="68"/>
    </row>
    <row r="68" spans="2:85" ht="13.5" customHeight="1" x14ac:dyDescent="0.2">
      <c r="B68" s="66"/>
      <c r="C68" s="488"/>
      <c r="D68" s="489"/>
      <c r="E68" s="490"/>
      <c r="F68" s="497"/>
      <c r="G68" s="498"/>
      <c r="H68" s="498"/>
      <c r="I68" s="498"/>
      <c r="J68" s="498"/>
      <c r="K68" s="498"/>
      <c r="L68" s="498"/>
      <c r="M68" s="498"/>
      <c r="N68" s="498"/>
      <c r="O68" s="498"/>
      <c r="P68" s="498"/>
      <c r="Q68" s="498"/>
      <c r="R68" s="499"/>
      <c r="T68" s="49"/>
      <c r="U68" s="342"/>
      <c r="V68" s="343"/>
      <c r="W68" s="343"/>
      <c r="X68" s="343"/>
      <c r="Y68" s="343"/>
      <c r="Z68" s="343"/>
      <c r="AA68" s="343"/>
      <c r="AB68" s="343"/>
      <c r="AC68" s="343"/>
      <c r="AD68" s="343"/>
      <c r="AE68" s="343"/>
      <c r="AF68" s="343"/>
      <c r="AG68" s="343"/>
      <c r="AH68" s="343"/>
      <c r="AI68" s="343"/>
      <c r="AJ68" s="343"/>
      <c r="AK68" s="343"/>
      <c r="AL68" s="343"/>
      <c r="AM68" s="343"/>
      <c r="AN68" s="344"/>
      <c r="AO68" s="295"/>
      <c r="AP68" s="296"/>
      <c r="AQ68" s="297"/>
      <c r="AR68" s="49"/>
      <c r="AT68" s="49"/>
      <c r="AU68" s="342"/>
      <c r="AV68" s="343"/>
      <c r="AW68" s="343"/>
      <c r="AX68" s="343"/>
      <c r="AY68" s="343"/>
      <c r="AZ68" s="343"/>
      <c r="BA68" s="343"/>
      <c r="BB68" s="343"/>
      <c r="BC68" s="343"/>
      <c r="BD68" s="343"/>
      <c r="BE68" s="343"/>
      <c r="BF68" s="343"/>
      <c r="BG68" s="343"/>
      <c r="BH68" s="343"/>
      <c r="BI68" s="343"/>
      <c r="BJ68" s="343"/>
      <c r="BK68" s="343"/>
      <c r="BL68" s="343"/>
      <c r="BM68" s="343"/>
      <c r="BN68" s="344"/>
      <c r="BO68" s="295"/>
      <c r="BP68" s="296"/>
      <c r="BQ68" s="297"/>
      <c r="BR68" s="49"/>
      <c r="BS68" s="68"/>
    </row>
    <row r="69" spans="2:85" ht="13.5" customHeight="1" x14ac:dyDescent="0.2">
      <c r="B69" s="66"/>
      <c r="C69" s="491"/>
      <c r="D69" s="492"/>
      <c r="E69" s="493"/>
      <c r="F69" s="500"/>
      <c r="G69" s="501"/>
      <c r="H69" s="501"/>
      <c r="I69" s="501"/>
      <c r="J69" s="501"/>
      <c r="K69" s="501"/>
      <c r="L69" s="501"/>
      <c r="M69" s="501"/>
      <c r="N69" s="501"/>
      <c r="O69" s="501"/>
      <c r="P69" s="501"/>
      <c r="Q69" s="501"/>
      <c r="R69" s="502"/>
      <c r="T69" s="49"/>
      <c r="U69" s="431"/>
      <c r="V69" s="432"/>
      <c r="W69" s="432"/>
      <c r="X69" s="432"/>
      <c r="Y69" s="432"/>
      <c r="Z69" s="432"/>
      <c r="AA69" s="432"/>
      <c r="AB69" s="432"/>
      <c r="AC69" s="432"/>
      <c r="AD69" s="432"/>
      <c r="AE69" s="432"/>
      <c r="AF69" s="432"/>
      <c r="AG69" s="432"/>
      <c r="AH69" s="432"/>
      <c r="AI69" s="432"/>
      <c r="AJ69" s="432"/>
      <c r="AK69" s="432"/>
      <c r="AL69" s="432"/>
      <c r="AM69" s="432"/>
      <c r="AN69" s="433"/>
      <c r="AO69" s="298"/>
      <c r="AP69" s="299"/>
      <c r="AQ69" s="300"/>
      <c r="AR69" s="49"/>
      <c r="AT69" s="49"/>
      <c r="AU69" s="431"/>
      <c r="AV69" s="432"/>
      <c r="AW69" s="432"/>
      <c r="AX69" s="432"/>
      <c r="AY69" s="432"/>
      <c r="AZ69" s="432"/>
      <c r="BA69" s="432"/>
      <c r="BB69" s="432"/>
      <c r="BC69" s="432"/>
      <c r="BD69" s="432"/>
      <c r="BE69" s="432"/>
      <c r="BF69" s="432"/>
      <c r="BG69" s="432"/>
      <c r="BH69" s="432"/>
      <c r="BI69" s="432"/>
      <c r="BJ69" s="432"/>
      <c r="BK69" s="432"/>
      <c r="BL69" s="432"/>
      <c r="BM69" s="432"/>
      <c r="BN69" s="433"/>
      <c r="BO69" s="298"/>
      <c r="BP69" s="299"/>
      <c r="BQ69" s="300"/>
      <c r="BR69" s="49"/>
      <c r="BS69" s="68"/>
    </row>
    <row r="70" spans="2:85" ht="13.5" customHeight="1" x14ac:dyDescent="0.2">
      <c r="B70" s="66"/>
      <c r="C70" s="485" t="s">
        <v>118</v>
      </c>
      <c r="D70" s="486"/>
      <c r="E70" s="487"/>
      <c r="F70" s="494" t="s">
        <v>130</v>
      </c>
      <c r="G70" s="495"/>
      <c r="H70" s="495"/>
      <c r="I70" s="495"/>
      <c r="J70" s="495"/>
      <c r="K70" s="495"/>
      <c r="L70" s="495"/>
      <c r="M70" s="495"/>
      <c r="N70" s="495"/>
      <c r="O70" s="495"/>
      <c r="P70" s="495"/>
      <c r="Q70" s="495"/>
      <c r="R70" s="496"/>
      <c r="T70" s="49"/>
      <c r="U70" s="428">
        <v>50000</v>
      </c>
      <c r="V70" s="429"/>
      <c r="W70" s="429"/>
      <c r="X70" s="429"/>
      <c r="Y70" s="429"/>
      <c r="Z70" s="429"/>
      <c r="AA70" s="429"/>
      <c r="AB70" s="429"/>
      <c r="AC70" s="429"/>
      <c r="AD70" s="429"/>
      <c r="AE70" s="429"/>
      <c r="AF70" s="429"/>
      <c r="AG70" s="429"/>
      <c r="AH70" s="429"/>
      <c r="AI70" s="429"/>
      <c r="AJ70" s="429"/>
      <c r="AK70" s="429"/>
      <c r="AL70" s="429"/>
      <c r="AM70" s="429"/>
      <c r="AN70" s="430"/>
      <c r="AO70" s="292" t="s">
        <v>47</v>
      </c>
      <c r="AP70" s="293"/>
      <c r="AQ70" s="294"/>
      <c r="AR70" s="49"/>
      <c r="AT70" s="49"/>
      <c r="AU70" s="428">
        <v>50000</v>
      </c>
      <c r="AV70" s="429"/>
      <c r="AW70" s="429"/>
      <c r="AX70" s="429"/>
      <c r="AY70" s="429"/>
      <c r="AZ70" s="429"/>
      <c r="BA70" s="429"/>
      <c r="BB70" s="429"/>
      <c r="BC70" s="429"/>
      <c r="BD70" s="429"/>
      <c r="BE70" s="429"/>
      <c r="BF70" s="429"/>
      <c r="BG70" s="429"/>
      <c r="BH70" s="429"/>
      <c r="BI70" s="429"/>
      <c r="BJ70" s="429"/>
      <c r="BK70" s="429"/>
      <c r="BL70" s="429"/>
      <c r="BM70" s="429"/>
      <c r="BN70" s="430"/>
      <c r="BO70" s="292" t="s">
        <v>47</v>
      </c>
      <c r="BP70" s="293"/>
      <c r="BQ70" s="294"/>
      <c r="BR70" s="49"/>
      <c r="BS70" s="68"/>
    </row>
    <row r="71" spans="2:85" ht="13.5" customHeight="1" x14ac:dyDescent="0.2">
      <c r="B71" s="66"/>
      <c r="C71" s="488"/>
      <c r="D71" s="489"/>
      <c r="E71" s="490"/>
      <c r="F71" s="497"/>
      <c r="G71" s="498"/>
      <c r="H71" s="498"/>
      <c r="I71" s="498"/>
      <c r="J71" s="498"/>
      <c r="K71" s="498"/>
      <c r="L71" s="498"/>
      <c r="M71" s="498"/>
      <c r="N71" s="498"/>
      <c r="O71" s="498"/>
      <c r="P71" s="498"/>
      <c r="Q71" s="498"/>
      <c r="R71" s="499"/>
      <c r="T71" s="49"/>
      <c r="U71" s="342"/>
      <c r="V71" s="343"/>
      <c r="W71" s="343"/>
      <c r="X71" s="343"/>
      <c r="Y71" s="343"/>
      <c r="Z71" s="343"/>
      <c r="AA71" s="343"/>
      <c r="AB71" s="343"/>
      <c r="AC71" s="343"/>
      <c r="AD71" s="343"/>
      <c r="AE71" s="343"/>
      <c r="AF71" s="343"/>
      <c r="AG71" s="343"/>
      <c r="AH71" s="343"/>
      <c r="AI71" s="343"/>
      <c r="AJ71" s="343"/>
      <c r="AK71" s="343"/>
      <c r="AL71" s="343"/>
      <c r="AM71" s="343"/>
      <c r="AN71" s="344"/>
      <c r="AO71" s="295"/>
      <c r="AP71" s="296"/>
      <c r="AQ71" s="297"/>
      <c r="AR71" s="49"/>
      <c r="AT71" s="49"/>
      <c r="AU71" s="342"/>
      <c r="AV71" s="343"/>
      <c r="AW71" s="343"/>
      <c r="AX71" s="343"/>
      <c r="AY71" s="343"/>
      <c r="AZ71" s="343"/>
      <c r="BA71" s="343"/>
      <c r="BB71" s="343"/>
      <c r="BC71" s="343"/>
      <c r="BD71" s="343"/>
      <c r="BE71" s="343"/>
      <c r="BF71" s="343"/>
      <c r="BG71" s="343"/>
      <c r="BH71" s="343"/>
      <c r="BI71" s="343"/>
      <c r="BJ71" s="343"/>
      <c r="BK71" s="343"/>
      <c r="BL71" s="343"/>
      <c r="BM71" s="343"/>
      <c r="BN71" s="344"/>
      <c r="BO71" s="295"/>
      <c r="BP71" s="296"/>
      <c r="BQ71" s="297"/>
      <c r="BR71" s="49"/>
      <c r="BS71" s="68"/>
    </row>
    <row r="72" spans="2:85" ht="13.5" customHeight="1" x14ac:dyDescent="0.2">
      <c r="B72" s="66"/>
      <c r="C72" s="491"/>
      <c r="D72" s="492"/>
      <c r="E72" s="493"/>
      <c r="F72" s="500"/>
      <c r="G72" s="501"/>
      <c r="H72" s="501"/>
      <c r="I72" s="501"/>
      <c r="J72" s="501"/>
      <c r="K72" s="501"/>
      <c r="L72" s="501"/>
      <c r="M72" s="501"/>
      <c r="N72" s="501"/>
      <c r="O72" s="501"/>
      <c r="P72" s="501"/>
      <c r="Q72" s="501"/>
      <c r="R72" s="502"/>
      <c r="T72" s="49"/>
      <c r="U72" s="431"/>
      <c r="V72" s="432"/>
      <c r="W72" s="432"/>
      <c r="X72" s="432"/>
      <c r="Y72" s="432"/>
      <c r="Z72" s="432"/>
      <c r="AA72" s="432"/>
      <c r="AB72" s="432"/>
      <c r="AC72" s="432"/>
      <c r="AD72" s="432"/>
      <c r="AE72" s="432"/>
      <c r="AF72" s="432"/>
      <c r="AG72" s="432"/>
      <c r="AH72" s="432"/>
      <c r="AI72" s="432"/>
      <c r="AJ72" s="432"/>
      <c r="AK72" s="432"/>
      <c r="AL72" s="432"/>
      <c r="AM72" s="432"/>
      <c r="AN72" s="433"/>
      <c r="AO72" s="298"/>
      <c r="AP72" s="299"/>
      <c r="AQ72" s="300"/>
      <c r="AR72" s="49"/>
      <c r="AT72" s="49"/>
      <c r="AU72" s="431"/>
      <c r="AV72" s="432"/>
      <c r="AW72" s="432"/>
      <c r="AX72" s="432"/>
      <c r="AY72" s="432"/>
      <c r="AZ72" s="432"/>
      <c r="BA72" s="432"/>
      <c r="BB72" s="432"/>
      <c r="BC72" s="432"/>
      <c r="BD72" s="432"/>
      <c r="BE72" s="432"/>
      <c r="BF72" s="432"/>
      <c r="BG72" s="432"/>
      <c r="BH72" s="432"/>
      <c r="BI72" s="432"/>
      <c r="BJ72" s="432"/>
      <c r="BK72" s="432"/>
      <c r="BL72" s="432"/>
      <c r="BM72" s="432"/>
      <c r="BN72" s="433"/>
      <c r="BO72" s="298"/>
      <c r="BP72" s="299"/>
      <c r="BQ72" s="300"/>
      <c r="BR72" s="49"/>
      <c r="BS72" s="68"/>
    </row>
    <row r="73" spans="2:85" ht="13.5" customHeight="1" x14ac:dyDescent="0.2">
      <c r="B73" s="66"/>
      <c r="C73" s="485" t="s">
        <v>119</v>
      </c>
      <c r="D73" s="486"/>
      <c r="E73" s="487"/>
      <c r="F73" s="494" t="s">
        <v>120</v>
      </c>
      <c r="G73" s="495"/>
      <c r="H73" s="495"/>
      <c r="I73" s="495"/>
      <c r="J73" s="495"/>
      <c r="K73" s="495"/>
      <c r="L73" s="495"/>
      <c r="M73" s="495"/>
      <c r="N73" s="495"/>
      <c r="O73" s="495"/>
      <c r="P73" s="495"/>
      <c r="Q73" s="495"/>
      <c r="R73" s="496"/>
      <c r="T73" s="49"/>
      <c r="U73" s="428">
        <v>50000</v>
      </c>
      <c r="V73" s="429"/>
      <c r="W73" s="429"/>
      <c r="X73" s="429"/>
      <c r="Y73" s="429"/>
      <c r="Z73" s="429"/>
      <c r="AA73" s="429"/>
      <c r="AB73" s="429"/>
      <c r="AC73" s="429"/>
      <c r="AD73" s="429"/>
      <c r="AE73" s="429"/>
      <c r="AF73" s="429"/>
      <c r="AG73" s="429"/>
      <c r="AH73" s="429"/>
      <c r="AI73" s="429"/>
      <c r="AJ73" s="429"/>
      <c r="AK73" s="429"/>
      <c r="AL73" s="429"/>
      <c r="AM73" s="429"/>
      <c r="AN73" s="430"/>
      <c r="AO73" s="292" t="s">
        <v>47</v>
      </c>
      <c r="AP73" s="293"/>
      <c r="AQ73" s="294"/>
      <c r="AR73" s="49"/>
      <c r="AT73" s="49"/>
      <c r="AU73" s="428">
        <v>50000</v>
      </c>
      <c r="AV73" s="429"/>
      <c r="AW73" s="429"/>
      <c r="AX73" s="429"/>
      <c r="AY73" s="429"/>
      <c r="AZ73" s="429"/>
      <c r="BA73" s="429"/>
      <c r="BB73" s="429"/>
      <c r="BC73" s="429"/>
      <c r="BD73" s="429"/>
      <c r="BE73" s="429"/>
      <c r="BF73" s="429"/>
      <c r="BG73" s="429"/>
      <c r="BH73" s="429"/>
      <c r="BI73" s="429"/>
      <c r="BJ73" s="429"/>
      <c r="BK73" s="429"/>
      <c r="BL73" s="429"/>
      <c r="BM73" s="429"/>
      <c r="BN73" s="430"/>
      <c r="BO73" s="292" t="s">
        <v>47</v>
      </c>
      <c r="BP73" s="293"/>
      <c r="BQ73" s="294"/>
      <c r="BR73" s="49"/>
      <c r="BS73" s="68"/>
    </row>
    <row r="74" spans="2:85" ht="13.5" customHeight="1" x14ac:dyDescent="0.2">
      <c r="B74" s="66"/>
      <c r="C74" s="488"/>
      <c r="D74" s="489"/>
      <c r="E74" s="490"/>
      <c r="F74" s="497"/>
      <c r="G74" s="498"/>
      <c r="H74" s="498"/>
      <c r="I74" s="498"/>
      <c r="J74" s="498"/>
      <c r="K74" s="498"/>
      <c r="L74" s="498"/>
      <c r="M74" s="498"/>
      <c r="N74" s="498"/>
      <c r="O74" s="498"/>
      <c r="P74" s="498"/>
      <c r="Q74" s="498"/>
      <c r="R74" s="499"/>
      <c r="T74" s="49"/>
      <c r="U74" s="342"/>
      <c r="V74" s="343"/>
      <c r="W74" s="343"/>
      <c r="X74" s="343"/>
      <c r="Y74" s="343"/>
      <c r="Z74" s="343"/>
      <c r="AA74" s="343"/>
      <c r="AB74" s="343"/>
      <c r="AC74" s="343"/>
      <c r="AD74" s="343"/>
      <c r="AE74" s="343"/>
      <c r="AF74" s="343"/>
      <c r="AG74" s="343"/>
      <c r="AH74" s="343"/>
      <c r="AI74" s="343"/>
      <c r="AJ74" s="343"/>
      <c r="AK74" s="343"/>
      <c r="AL74" s="343"/>
      <c r="AM74" s="343"/>
      <c r="AN74" s="344"/>
      <c r="AO74" s="295"/>
      <c r="AP74" s="296"/>
      <c r="AQ74" s="297"/>
      <c r="AR74" s="49"/>
      <c r="AT74" s="49"/>
      <c r="AU74" s="342"/>
      <c r="AV74" s="343"/>
      <c r="AW74" s="343"/>
      <c r="AX74" s="343"/>
      <c r="AY74" s="343"/>
      <c r="AZ74" s="343"/>
      <c r="BA74" s="343"/>
      <c r="BB74" s="343"/>
      <c r="BC74" s="343"/>
      <c r="BD74" s="343"/>
      <c r="BE74" s="343"/>
      <c r="BF74" s="343"/>
      <c r="BG74" s="343"/>
      <c r="BH74" s="343"/>
      <c r="BI74" s="343"/>
      <c r="BJ74" s="343"/>
      <c r="BK74" s="343"/>
      <c r="BL74" s="343"/>
      <c r="BM74" s="343"/>
      <c r="BN74" s="344"/>
      <c r="BO74" s="295"/>
      <c r="BP74" s="296"/>
      <c r="BQ74" s="297"/>
      <c r="BR74" s="49"/>
      <c r="BS74" s="68"/>
    </row>
    <row r="75" spans="2:85" ht="13.5" customHeight="1" x14ac:dyDescent="0.2">
      <c r="B75" s="66"/>
      <c r="C75" s="491"/>
      <c r="D75" s="492"/>
      <c r="E75" s="493"/>
      <c r="F75" s="500"/>
      <c r="G75" s="501"/>
      <c r="H75" s="501"/>
      <c r="I75" s="501"/>
      <c r="J75" s="501"/>
      <c r="K75" s="501"/>
      <c r="L75" s="501"/>
      <c r="M75" s="501"/>
      <c r="N75" s="501"/>
      <c r="O75" s="501"/>
      <c r="P75" s="501"/>
      <c r="Q75" s="501"/>
      <c r="R75" s="502"/>
      <c r="T75" s="49"/>
      <c r="U75" s="345"/>
      <c r="V75" s="346"/>
      <c r="W75" s="346"/>
      <c r="X75" s="346"/>
      <c r="Y75" s="346"/>
      <c r="Z75" s="346"/>
      <c r="AA75" s="346"/>
      <c r="AB75" s="346"/>
      <c r="AC75" s="346"/>
      <c r="AD75" s="346"/>
      <c r="AE75" s="346"/>
      <c r="AF75" s="346"/>
      <c r="AG75" s="346"/>
      <c r="AH75" s="346"/>
      <c r="AI75" s="346"/>
      <c r="AJ75" s="346"/>
      <c r="AK75" s="346"/>
      <c r="AL75" s="346"/>
      <c r="AM75" s="346"/>
      <c r="AN75" s="347"/>
      <c r="AO75" s="298"/>
      <c r="AP75" s="299"/>
      <c r="AQ75" s="300"/>
      <c r="AR75" s="49"/>
      <c r="AT75" s="49"/>
      <c r="AU75" s="345"/>
      <c r="AV75" s="346"/>
      <c r="AW75" s="346"/>
      <c r="AX75" s="346"/>
      <c r="AY75" s="346"/>
      <c r="AZ75" s="346"/>
      <c r="BA75" s="346"/>
      <c r="BB75" s="346"/>
      <c r="BC75" s="346"/>
      <c r="BD75" s="346"/>
      <c r="BE75" s="346"/>
      <c r="BF75" s="346"/>
      <c r="BG75" s="346"/>
      <c r="BH75" s="346"/>
      <c r="BI75" s="346"/>
      <c r="BJ75" s="346"/>
      <c r="BK75" s="346"/>
      <c r="BL75" s="346"/>
      <c r="BM75" s="346"/>
      <c r="BN75" s="347"/>
      <c r="BO75" s="298"/>
      <c r="BP75" s="299"/>
      <c r="BQ75" s="300"/>
      <c r="BR75" s="49"/>
      <c r="BS75" s="68"/>
    </row>
    <row r="76" spans="2:85" ht="13.5" customHeight="1" x14ac:dyDescent="0.2">
      <c r="B76" s="66"/>
      <c r="C76" s="517" t="s">
        <v>65</v>
      </c>
      <c r="D76" s="518"/>
      <c r="E76" s="519"/>
      <c r="F76" s="440" t="s">
        <v>133</v>
      </c>
      <c r="G76" s="441"/>
      <c r="H76" s="441"/>
      <c r="I76" s="441"/>
      <c r="J76" s="441"/>
      <c r="K76" s="441"/>
      <c r="L76" s="441"/>
      <c r="M76" s="441"/>
      <c r="N76" s="441"/>
      <c r="O76" s="441"/>
      <c r="P76" s="441"/>
      <c r="Q76" s="441"/>
      <c r="R76" s="441"/>
      <c r="T76" s="49"/>
      <c r="U76" s="312">
        <f>IF(U53="積算",U64+U67+U70+U73,"")</f>
        <v>35000000</v>
      </c>
      <c r="V76" s="313"/>
      <c r="W76" s="313"/>
      <c r="X76" s="313"/>
      <c r="Y76" s="313"/>
      <c r="Z76" s="313"/>
      <c r="AA76" s="313"/>
      <c r="AB76" s="313"/>
      <c r="AC76" s="313"/>
      <c r="AD76" s="313"/>
      <c r="AE76" s="313"/>
      <c r="AF76" s="313"/>
      <c r="AG76" s="313"/>
      <c r="AH76" s="313"/>
      <c r="AI76" s="313"/>
      <c r="AJ76" s="313"/>
      <c r="AK76" s="313"/>
      <c r="AL76" s="313"/>
      <c r="AM76" s="313"/>
      <c r="AN76" s="314"/>
      <c r="AO76" s="527" t="s">
        <v>47</v>
      </c>
      <c r="AP76" s="528"/>
      <c r="AQ76" s="529"/>
      <c r="AR76" s="52"/>
      <c r="AS76" s="18"/>
      <c r="AT76" s="52"/>
      <c r="AU76" s="312">
        <f>IF(U53="積算",AU64+AU67+AU70+AU73,"")</f>
        <v>24500000</v>
      </c>
      <c r="AV76" s="313"/>
      <c r="AW76" s="313"/>
      <c r="AX76" s="313"/>
      <c r="AY76" s="313"/>
      <c r="AZ76" s="313"/>
      <c r="BA76" s="313"/>
      <c r="BB76" s="313"/>
      <c r="BC76" s="313"/>
      <c r="BD76" s="313"/>
      <c r="BE76" s="313"/>
      <c r="BF76" s="313"/>
      <c r="BG76" s="313"/>
      <c r="BH76" s="313"/>
      <c r="BI76" s="313"/>
      <c r="BJ76" s="313"/>
      <c r="BK76" s="313"/>
      <c r="BL76" s="313"/>
      <c r="BM76" s="313"/>
      <c r="BN76" s="314"/>
      <c r="BO76" s="446" t="s">
        <v>47</v>
      </c>
      <c r="BP76" s="447"/>
      <c r="BQ76" s="448"/>
      <c r="BR76" s="49"/>
      <c r="BS76" s="515"/>
      <c r="BT76" s="516" t="str">
        <f>IF(BS76="※1","残価設定がないリース契約であることが確認できません。","")</f>
        <v/>
      </c>
      <c r="BU76" s="516"/>
      <c r="BV76" s="516"/>
      <c r="BW76" s="516"/>
      <c r="BX76" s="516"/>
      <c r="BY76" s="516"/>
      <c r="BZ76" s="516"/>
      <c r="CA76" s="516"/>
      <c r="CB76" s="516"/>
      <c r="CC76" s="516"/>
      <c r="CD76" s="516"/>
      <c r="CE76" s="516"/>
    </row>
    <row r="77" spans="2:85" ht="13.5" customHeight="1" x14ac:dyDescent="0.2">
      <c r="B77" s="66"/>
      <c r="C77" s="520"/>
      <c r="D77" s="521"/>
      <c r="E77" s="522"/>
      <c r="F77" s="442"/>
      <c r="G77" s="442"/>
      <c r="H77" s="442"/>
      <c r="I77" s="442"/>
      <c r="J77" s="442"/>
      <c r="K77" s="442"/>
      <c r="L77" s="442"/>
      <c r="M77" s="442"/>
      <c r="N77" s="442"/>
      <c r="O77" s="442"/>
      <c r="P77" s="442"/>
      <c r="Q77" s="442"/>
      <c r="R77" s="442"/>
      <c r="T77" s="49"/>
      <c r="U77" s="315"/>
      <c r="V77" s="316"/>
      <c r="W77" s="316"/>
      <c r="X77" s="316"/>
      <c r="Y77" s="316"/>
      <c r="Z77" s="316"/>
      <c r="AA77" s="316"/>
      <c r="AB77" s="316"/>
      <c r="AC77" s="316"/>
      <c r="AD77" s="316"/>
      <c r="AE77" s="316"/>
      <c r="AF77" s="316"/>
      <c r="AG77" s="316"/>
      <c r="AH77" s="316"/>
      <c r="AI77" s="316"/>
      <c r="AJ77" s="316"/>
      <c r="AK77" s="316"/>
      <c r="AL77" s="316"/>
      <c r="AM77" s="316"/>
      <c r="AN77" s="317"/>
      <c r="AO77" s="506"/>
      <c r="AP77" s="507"/>
      <c r="AQ77" s="508"/>
      <c r="AR77" s="52"/>
      <c r="AS77" s="18"/>
      <c r="AT77" s="52"/>
      <c r="AU77" s="315"/>
      <c r="AV77" s="316"/>
      <c r="AW77" s="316"/>
      <c r="AX77" s="316"/>
      <c r="AY77" s="316"/>
      <c r="AZ77" s="316"/>
      <c r="BA77" s="316"/>
      <c r="BB77" s="316"/>
      <c r="BC77" s="316"/>
      <c r="BD77" s="316"/>
      <c r="BE77" s="316"/>
      <c r="BF77" s="316"/>
      <c r="BG77" s="316"/>
      <c r="BH77" s="316"/>
      <c r="BI77" s="316"/>
      <c r="BJ77" s="316"/>
      <c r="BK77" s="316"/>
      <c r="BL77" s="316"/>
      <c r="BM77" s="316"/>
      <c r="BN77" s="317"/>
      <c r="BO77" s="449"/>
      <c r="BP77" s="450"/>
      <c r="BQ77" s="451"/>
      <c r="BR77" s="49"/>
      <c r="BS77" s="515"/>
      <c r="BT77" s="516"/>
      <c r="BU77" s="516"/>
      <c r="BV77" s="516"/>
      <c r="BW77" s="516"/>
      <c r="BX77" s="516"/>
      <c r="BY77" s="516"/>
      <c r="BZ77" s="516"/>
      <c r="CA77" s="516"/>
      <c r="CB77" s="516"/>
      <c r="CC77" s="516"/>
      <c r="CD77" s="516"/>
      <c r="CE77" s="516"/>
    </row>
    <row r="78" spans="2:85" ht="13.5" customHeight="1" x14ac:dyDescent="0.2">
      <c r="B78" s="66"/>
      <c r="C78" s="523"/>
      <c r="D78" s="524"/>
      <c r="E78" s="525"/>
      <c r="F78" s="526"/>
      <c r="G78" s="526"/>
      <c r="H78" s="526"/>
      <c r="I78" s="526"/>
      <c r="J78" s="526"/>
      <c r="K78" s="526"/>
      <c r="L78" s="526"/>
      <c r="M78" s="526"/>
      <c r="N78" s="526"/>
      <c r="O78" s="526"/>
      <c r="P78" s="526"/>
      <c r="Q78" s="526"/>
      <c r="R78" s="526"/>
      <c r="T78" s="49"/>
      <c r="U78" s="443"/>
      <c r="V78" s="444"/>
      <c r="W78" s="444"/>
      <c r="X78" s="444"/>
      <c r="Y78" s="444"/>
      <c r="Z78" s="444"/>
      <c r="AA78" s="444"/>
      <c r="AB78" s="444"/>
      <c r="AC78" s="444"/>
      <c r="AD78" s="444"/>
      <c r="AE78" s="444"/>
      <c r="AF78" s="444"/>
      <c r="AG78" s="444"/>
      <c r="AH78" s="444"/>
      <c r="AI78" s="444"/>
      <c r="AJ78" s="444"/>
      <c r="AK78" s="444"/>
      <c r="AL78" s="444"/>
      <c r="AM78" s="444"/>
      <c r="AN78" s="445"/>
      <c r="AO78" s="506"/>
      <c r="AP78" s="507"/>
      <c r="AQ78" s="508"/>
      <c r="AR78" s="52"/>
      <c r="AS78" s="18"/>
      <c r="AT78" s="52"/>
      <c r="AU78" s="443"/>
      <c r="AV78" s="444"/>
      <c r="AW78" s="444"/>
      <c r="AX78" s="444"/>
      <c r="AY78" s="444"/>
      <c r="AZ78" s="444"/>
      <c r="BA78" s="444"/>
      <c r="BB78" s="444"/>
      <c r="BC78" s="444"/>
      <c r="BD78" s="444"/>
      <c r="BE78" s="444"/>
      <c r="BF78" s="444"/>
      <c r="BG78" s="444"/>
      <c r="BH78" s="444"/>
      <c r="BI78" s="444"/>
      <c r="BJ78" s="444"/>
      <c r="BK78" s="444"/>
      <c r="BL78" s="444"/>
      <c r="BM78" s="444"/>
      <c r="BN78" s="445"/>
      <c r="BO78" s="449"/>
      <c r="BP78" s="450"/>
      <c r="BQ78" s="451"/>
      <c r="BR78" s="49"/>
      <c r="BS78" s="515"/>
      <c r="BT78" s="516"/>
      <c r="BU78" s="516"/>
      <c r="BV78" s="516"/>
      <c r="BW78" s="516"/>
      <c r="BX78" s="516"/>
      <c r="BY78" s="516"/>
      <c r="BZ78" s="516"/>
      <c r="CA78" s="516"/>
      <c r="CB78" s="516"/>
      <c r="CC78" s="516"/>
      <c r="CD78" s="516"/>
      <c r="CE78" s="516"/>
    </row>
    <row r="79" spans="2:85" ht="13.5" customHeight="1" x14ac:dyDescent="0.2">
      <c r="B79" s="66"/>
      <c r="C79" s="305"/>
      <c r="D79" s="305"/>
      <c r="E79" s="305"/>
      <c r="F79" s="301" t="s">
        <v>96</v>
      </c>
      <c r="G79" s="302"/>
      <c r="H79" s="303"/>
      <c r="I79" s="283" t="s">
        <v>103</v>
      </c>
      <c r="J79" s="284"/>
      <c r="K79" s="284"/>
      <c r="L79" s="284"/>
      <c r="M79" s="284"/>
      <c r="N79" s="284"/>
      <c r="O79" s="284"/>
      <c r="P79" s="284"/>
      <c r="Q79" s="284"/>
      <c r="R79" s="285"/>
      <c r="T79" s="49"/>
      <c r="U79" s="428">
        <v>550000</v>
      </c>
      <c r="V79" s="429"/>
      <c r="W79" s="429"/>
      <c r="X79" s="429"/>
      <c r="Y79" s="429"/>
      <c r="Z79" s="429"/>
      <c r="AA79" s="429"/>
      <c r="AB79" s="429"/>
      <c r="AC79" s="429"/>
      <c r="AD79" s="429"/>
      <c r="AE79" s="429"/>
      <c r="AF79" s="429"/>
      <c r="AG79" s="429"/>
      <c r="AH79" s="429"/>
      <c r="AI79" s="429"/>
      <c r="AJ79" s="429"/>
      <c r="AK79" s="429"/>
      <c r="AL79" s="429"/>
      <c r="AM79" s="429"/>
      <c r="AN79" s="430"/>
      <c r="AO79" s="506" t="s">
        <v>47</v>
      </c>
      <c r="AP79" s="507"/>
      <c r="AQ79" s="508"/>
      <c r="AR79" s="52"/>
      <c r="AS79" s="18"/>
      <c r="AT79" s="52"/>
      <c r="AU79" s="428">
        <v>450000</v>
      </c>
      <c r="AV79" s="429"/>
      <c r="AW79" s="429"/>
      <c r="AX79" s="429"/>
      <c r="AY79" s="429"/>
      <c r="AZ79" s="429"/>
      <c r="BA79" s="429"/>
      <c r="BB79" s="429"/>
      <c r="BC79" s="429"/>
      <c r="BD79" s="429"/>
      <c r="BE79" s="429"/>
      <c r="BF79" s="429"/>
      <c r="BG79" s="429"/>
      <c r="BH79" s="429"/>
      <c r="BI79" s="429"/>
      <c r="BJ79" s="429"/>
      <c r="BK79" s="429"/>
      <c r="BL79" s="429"/>
      <c r="BM79" s="429"/>
      <c r="BN79" s="430"/>
      <c r="BO79" s="449" t="s">
        <v>47</v>
      </c>
      <c r="BP79" s="450"/>
      <c r="BQ79" s="451"/>
      <c r="BR79" s="49"/>
      <c r="BS79" s="530"/>
      <c r="BT79" s="531"/>
      <c r="BU79" s="531"/>
      <c r="BV79" s="531"/>
      <c r="BW79" s="531"/>
      <c r="BX79" s="531"/>
      <c r="BY79" s="531"/>
      <c r="BZ79" s="531"/>
      <c r="CA79" s="531"/>
      <c r="CB79" s="531"/>
      <c r="CC79" s="531"/>
      <c r="CD79" s="531"/>
      <c r="CE79" s="531"/>
      <c r="CF79" s="531"/>
      <c r="CG79" s="531"/>
    </row>
    <row r="80" spans="2:85" ht="13.5" customHeight="1" x14ac:dyDescent="0.2">
      <c r="B80" s="66"/>
      <c r="C80" s="305"/>
      <c r="D80" s="305"/>
      <c r="E80" s="305"/>
      <c r="F80" s="304"/>
      <c r="G80" s="305"/>
      <c r="H80" s="306"/>
      <c r="I80" s="286"/>
      <c r="J80" s="287"/>
      <c r="K80" s="287"/>
      <c r="L80" s="287"/>
      <c r="M80" s="287"/>
      <c r="N80" s="287"/>
      <c r="O80" s="287"/>
      <c r="P80" s="287"/>
      <c r="Q80" s="287"/>
      <c r="R80" s="288"/>
      <c r="T80" s="49"/>
      <c r="U80" s="342"/>
      <c r="V80" s="343"/>
      <c r="W80" s="343"/>
      <c r="X80" s="343"/>
      <c r="Y80" s="343"/>
      <c r="Z80" s="343"/>
      <c r="AA80" s="343"/>
      <c r="AB80" s="343"/>
      <c r="AC80" s="343"/>
      <c r="AD80" s="343"/>
      <c r="AE80" s="343"/>
      <c r="AF80" s="343"/>
      <c r="AG80" s="343"/>
      <c r="AH80" s="343"/>
      <c r="AI80" s="343"/>
      <c r="AJ80" s="343"/>
      <c r="AK80" s="343"/>
      <c r="AL80" s="343"/>
      <c r="AM80" s="343"/>
      <c r="AN80" s="344"/>
      <c r="AO80" s="506"/>
      <c r="AP80" s="507"/>
      <c r="AQ80" s="508"/>
      <c r="AR80" s="52"/>
      <c r="AS80" s="18"/>
      <c r="AT80" s="52"/>
      <c r="AU80" s="342"/>
      <c r="AV80" s="343"/>
      <c r="AW80" s="343"/>
      <c r="AX80" s="343"/>
      <c r="AY80" s="343"/>
      <c r="AZ80" s="343"/>
      <c r="BA80" s="343"/>
      <c r="BB80" s="343"/>
      <c r="BC80" s="343"/>
      <c r="BD80" s="343"/>
      <c r="BE80" s="343"/>
      <c r="BF80" s="343"/>
      <c r="BG80" s="343"/>
      <c r="BH80" s="343"/>
      <c r="BI80" s="343"/>
      <c r="BJ80" s="343"/>
      <c r="BK80" s="343"/>
      <c r="BL80" s="343"/>
      <c r="BM80" s="343"/>
      <c r="BN80" s="344"/>
      <c r="BO80" s="449"/>
      <c r="BP80" s="450"/>
      <c r="BQ80" s="451"/>
      <c r="BR80" s="49"/>
      <c r="BS80" s="530"/>
      <c r="BT80" s="531"/>
      <c r="BU80" s="531"/>
      <c r="BV80" s="531"/>
      <c r="BW80" s="531"/>
      <c r="BX80" s="531"/>
      <c r="BY80" s="531"/>
      <c r="BZ80" s="531"/>
      <c r="CA80" s="531"/>
      <c r="CB80" s="531"/>
      <c r="CC80" s="531"/>
      <c r="CD80" s="531"/>
      <c r="CE80" s="531"/>
      <c r="CF80" s="531"/>
      <c r="CG80" s="531"/>
    </row>
    <row r="81" spans="2:85" ht="13.5" customHeight="1" x14ac:dyDescent="0.2">
      <c r="B81" s="66"/>
      <c r="C81" s="305"/>
      <c r="D81" s="305"/>
      <c r="E81" s="305"/>
      <c r="F81" s="307"/>
      <c r="G81" s="308"/>
      <c r="H81" s="309"/>
      <c r="I81" s="289"/>
      <c r="J81" s="290"/>
      <c r="K81" s="290"/>
      <c r="L81" s="290"/>
      <c r="M81" s="290"/>
      <c r="N81" s="290"/>
      <c r="O81" s="290"/>
      <c r="P81" s="290"/>
      <c r="Q81" s="290"/>
      <c r="R81" s="291"/>
      <c r="T81" s="49"/>
      <c r="U81" s="431"/>
      <c r="V81" s="432"/>
      <c r="W81" s="432"/>
      <c r="X81" s="432"/>
      <c r="Y81" s="432"/>
      <c r="Z81" s="432"/>
      <c r="AA81" s="432"/>
      <c r="AB81" s="432"/>
      <c r="AC81" s="432"/>
      <c r="AD81" s="432"/>
      <c r="AE81" s="432"/>
      <c r="AF81" s="432"/>
      <c r="AG81" s="432"/>
      <c r="AH81" s="432"/>
      <c r="AI81" s="432"/>
      <c r="AJ81" s="432"/>
      <c r="AK81" s="432"/>
      <c r="AL81" s="432"/>
      <c r="AM81" s="432"/>
      <c r="AN81" s="433"/>
      <c r="AO81" s="506"/>
      <c r="AP81" s="507"/>
      <c r="AQ81" s="508"/>
      <c r="AR81" s="52"/>
      <c r="AS81" s="18"/>
      <c r="AT81" s="52"/>
      <c r="AU81" s="431"/>
      <c r="AV81" s="432"/>
      <c r="AW81" s="432"/>
      <c r="AX81" s="432"/>
      <c r="AY81" s="432"/>
      <c r="AZ81" s="432"/>
      <c r="BA81" s="432"/>
      <c r="BB81" s="432"/>
      <c r="BC81" s="432"/>
      <c r="BD81" s="432"/>
      <c r="BE81" s="432"/>
      <c r="BF81" s="432"/>
      <c r="BG81" s="432"/>
      <c r="BH81" s="432"/>
      <c r="BI81" s="432"/>
      <c r="BJ81" s="432"/>
      <c r="BK81" s="432"/>
      <c r="BL81" s="432"/>
      <c r="BM81" s="432"/>
      <c r="BN81" s="433"/>
      <c r="BO81" s="449"/>
      <c r="BP81" s="450"/>
      <c r="BQ81" s="451"/>
      <c r="BR81" s="49"/>
      <c r="BS81" s="530"/>
      <c r="BT81" s="531"/>
      <c r="BU81" s="531"/>
      <c r="BV81" s="531"/>
      <c r="BW81" s="531"/>
      <c r="BX81" s="531"/>
      <c r="BY81" s="531"/>
      <c r="BZ81" s="531"/>
      <c r="CA81" s="531"/>
      <c r="CB81" s="531"/>
      <c r="CC81" s="531"/>
      <c r="CD81" s="531"/>
      <c r="CE81" s="531"/>
      <c r="CF81" s="531"/>
      <c r="CG81" s="531"/>
    </row>
    <row r="82" spans="2:85" ht="13.5" customHeight="1" x14ac:dyDescent="0.2">
      <c r="B82" s="66"/>
      <c r="C82" s="305"/>
      <c r="D82" s="305"/>
      <c r="E82" s="305"/>
      <c r="F82" s="301" t="s">
        <v>97</v>
      </c>
      <c r="G82" s="302"/>
      <c r="H82" s="303"/>
      <c r="I82" s="283" t="s">
        <v>108</v>
      </c>
      <c r="J82" s="284"/>
      <c r="K82" s="284"/>
      <c r="L82" s="284"/>
      <c r="M82" s="284"/>
      <c r="N82" s="284"/>
      <c r="O82" s="284"/>
      <c r="P82" s="284"/>
      <c r="Q82" s="284"/>
      <c r="R82" s="285"/>
      <c r="T82" s="49"/>
      <c r="U82" s="428">
        <v>530000</v>
      </c>
      <c r="V82" s="429"/>
      <c r="W82" s="429"/>
      <c r="X82" s="429"/>
      <c r="Y82" s="429"/>
      <c r="Z82" s="429"/>
      <c r="AA82" s="429"/>
      <c r="AB82" s="429"/>
      <c r="AC82" s="429"/>
      <c r="AD82" s="429"/>
      <c r="AE82" s="429"/>
      <c r="AF82" s="429"/>
      <c r="AG82" s="429"/>
      <c r="AH82" s="429"/>
      <c r="AI82" s="429"/>
      <c r="AJ82" s="429"/>
      <c r="AK82" s="429"/>
      <c r="AL82" s="429"/>
      <c r="AM82" s="429"/>
      <c r="AN82" s="430"/>
      <c r="AO82" s="503" t="s">
        <v>47</v>
      </c>
      <c r="AP82" s="504"/>
      <c r="AQ82" s="505"/>
      <c r="AR82" s="52"/>
      <c r="AS82" s="18"/>
      <c r="AT82" s="52"/>
      <c r="AU82" s="428">
        <v>370000</v>
      </c>
      <c r="AV82" s="429"/>
      <c r="AW82" s="429"/>
      <c r="AX82" s="429"/>
      <c r="AY82" s="429"/>
      <c r="AZ82" s="429"/>
      <c r="BA82" s="429"/>
      <c r="BB82" s="429"/>
      <c r="BC82" s="429"/>
      <c r="BD82" s="429"/>
      <c r="BE82" s="429"/>
      <c r="BF82" s="429"/>
      <c r="BG82" s="429"/>
      <c r="BH82" s="429"/>
      <c r="BI82" s="429"/>
      <c r="BJ82" s="429"/>
      <c r="BK82" s="429"/>
      <c r="BL82" s="429"/>
      <c r="BM82" s="429"/>
      <c r="BN82" s="430"/>
      <c r="BO82" s="437" t="s">
        <v>47</v>
      </c>
      <c r="BP82" s="438"/>
      <c r="BQ82" s="439"/>
      <c r="BR82" s="49"/>
      <c r="BS82" s="530"/>
      <c r="BT82" s="640" t="str">
        <f>IF(BR61="※2","初回リース契約期間のリース料金支払額合計額と一致しません。","")</f>
        <v/>
      </c>
      <c r="BU82" s="640"/>
      <c r="BV82" s="640"/>
      <c r="BW82" s="640"/>
      <c r="BX82" s="640"/>
      <c r="BY82" s="640"/>
      <c r="BZ82" s="640"/>
      <c r="CA82" s="640"/>
      <c r="CB82" s="640"/>
      <c r="CC82" s="640"/>
      <c r="CD82" s="640"/>
      <c r="CE82" s="640"/>
      <c r="CF82" s="640"/>
      <c r="CG82" s="640"/>
    </row>
    <row r="83" spans="2:85" ht="13.5" customHeight="1" x14ac:dyDescent="0.2">
      <c r="B83" s="66"/>
      <c r="C83" s="305"/>
      <c r="D83" s="305"/>
      <c r="E83" s="305"/>
      <c r="F83" s="304"/>
      <c r="G83" s="305"/>
      <c r="H83" s="306"/>
      <c r="I83" s="286"/>
      <c r="J83" s="287"/>
      <c r="K83" s="287"/>
      <c r="L83" s="287"/>
      <c r="M83" s="287"/>
      <c r="N83" s="287"/>
      <c r="O83" s="287"/>
      <c r="P83" s="287"/>
      <c r="Q83" s="287"/>
      <c r="R83" s="288"/>
      <c r="T83" s="49"/>
      <c r="U83" s="342"/>
      <c r="V83" s="343"/>
      <c r="W83" s="343"/>
      <c r="X83" s="343"/>
      <c r="Y83" s="343"/>
      <c r="Z83" s="343"/>
      <c r="AA83" s="343"/>
      <c r="AB83" s="343"/>
      <c r="AC83" s="343"/>
      <c r="AD83" s="343"/>
      <c r="AE83" s="343"/>
      <c r="AF83" s="343"/>
      <c r="AG83" s="343"/>
      <c r="AH83" s="343"/>
      <c r="AI83" s="343"/>
      <c r="AJ83" s="343"/>
      <c r="AK83" s="343"/>
      <c r="AL83" s="343"/>
      <c r="AM83" s="343"/>
      <c r="AN83" s="344"/>
      <c r="AO83" s="506"/>
      <c r="AP83" s="507"/>
      <c r="AQ83" s="508"/>
      <c r="AR83" s="52"/>
      <c r="AS83" s="18"/>
      <c r="AT83" s="52"/>
      <c r="AU83" s="342"/>
      <c r="AV83" s="343"/>
      <c r="AW83" s="343"/>
      <c r="AX83" s="343"/>
      <c r="AY83" s="343"/>
      <c r="AZ83" s="343"/>
      <c r="BA83" s="343"/>
      <c r="BB83" s="343"/>
      <c r="BC83" s="343"/>
      <c r="BD83" s="343"/>
      <c r="BE83" s="343"/>
      <c r="BF83" s="343"/>
      <c r="BG83" s="343"/>
      <c r="BH83" s="343"/>
      <c r="BI83" s="343"/>
      <c r="BJ83" s="343"/>
      <c r="BK83" s="343"/>
      <c r="BL83" s="343"/>
      <c r="BM83" s="343"/>
      <c r="BN83" s="344"/>
      <c r="BO83" s="449"/>
      <c r="BP83" s="450"/>
      <c r="BQ83" s="451"/>
      <c r="BR83" s="49"/>
      <c r="BS83" s="530"/>
      <c r="BT83" s="640"/>
      <c r="BU83" s="640"/>
      <c r="BV83" s="640"/>
      <c r="BW83" s="640"/>
      <c r="BX83" s="640"/>
      <c r="BY83" s="640"/>
      <c r="BZ83" s="640"/>
      <c r="CA83" s="640"/>
      <c r="CB83" s="640"/>
      <c r="CC83" s="640"/>
      <c r="CD83" s="640"/>
      <c r="CE83" s="640"/>
      <c r="CF83" s="640"/>
      <c r="CG83" s="640"/>
    </row>
    <row r="84" spans="2:85" ht="13.5" customHeight="1" x14ac:dyDescent="0.2">
      <c r="B84" s="66"/>
      <c r="C84" s="305"/>
      <c r="D84" s="305"/>
      <c r="E84" s="305"/>
      <c r="F84" s="307"/>
      <c r="G84" s="308"/>
      <c r="H84" s="309"/>
      <c r="I84" s="289"/>
      <c r="J84" s="290"/>
      <c r="K84" s="290"/>
      <c r="L84" s="290"/>
      <c r="M84" s="290"/>
      <c r="N84" s="290"/>
      <c r="O84" s="290"/>
      <c r="P84" s="290"/>
      <c r="Q84" s="290"/>
      <c r="R84" s="291"/>
      <c r="T84" s="49"/>
      <c r="U84" s="345"/>
      <c r="V84" s="346"/>
      <c r="W84" s="346"/>
      <c r="X84" s="346"/>
      <c r="Y84" s="346"/>
      <c r="Z84" s="346"/>
      <c r="AA84" s="346"/>
      <c r="AB84" s="346"/>
      <c r="AC84" s="346"/>
      <c r="AD84" s="346"/>
      <c r="AE84" s="346"/>
      <c r="AF84" s="346"/>
      <c r="AG84" s="346"/>
      <c r="AH84" s="346"/>
      <c r="AI84" s="346"/>
      <c r="AJ84" s="346"/>
      <c r="AK84" s="346"/>
      <c r="AL84" s="346"/>
      <c r="AM84" s="346"/>
      <c r="AN84" s="347"/>
      <c r="AO84" s="509"/>
      <c r="AP84" s="510"/>
      <c r="AQ84" s="511"/>
      <c r="AR84" s="52"/>
      <c r="AS84" s="18"/>
      <c r="AT84" s="52"/>
      <c r="AU84" s="345"/>
      <c r="AV84" s="346"/>
      <c r="AW84" s="346"/>
      <c r="AX84" s="346"/>
      <c r="AY84" s="346"/>
      <c r="AZ84" s="346"/>
      <c r="BA84" s="346"/>
      <c r="BB84" s="346"/>
      <c r="BC84" s="346"/>
      <c r="BD84" s="346"/>
      <c r="BE84" s="346"/>
      <c r="BF84" s="346"/>
      <c r="BG84" s="346"/>
      <c r="BH84" s="346"/>
      <c r="BI84" s="346"/>
      <c r="BJ84" s="346"/>
      <c r="BK84" s="346"/>
      <c r="BL84" s="346"/>
      <c r="BM84" s="346"/>
      <c r="BN84" s="347"/>
      <c r="BO84" s="512"/>
      <c r="BP84" s="513"/>
      <c r="BQ84" s="514"/>
      <c r="BR84" s="49"/>
      <c r="BS84" s="530"/>
      <c r="BT84" s="640"/>
      <c r="BU84" s="640"/>
      <c r="BV84" s="640"/>
      <c r="BW84" s="640"/>
      <c r="BX84" s="640"/>
      <c r="BY84" s="640"/>
      <c r="BZ84" s="640"/>
      <c r="CA84" s="640"/>
      <c r="CB84" s="640"/>
      <c r="CC84" s="640"/>
      <c r="CD84" s="640"/>
      <c r="CE84" s="640"/>
      <c r="CF84" s="640"/>
      <c r="CG84" s="640"/>
    </row>
    <row r="85" spans="2:85" x14ac:dyDescent="0.2">
      <c r="B85" s="66"/>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68"/>
    </row>
    <row r="86" spans="2:85" ht="13.5" customHeight="1" x14ac:dyDescent="0.2">
      <c r="B86" s="66"/>
      <c r="BS86" s="68"/>
    </row>
    <row r="87" spans="2:85" ht="13.5" customHeight="1" x14ac:dyDescent="0.2">
      <c r="B87" s="66"/>
      <c r="BS87" s="68"/>
    </row>
    <row r="88" spans="2:85" ht="13.5" customHeight="1" x14ac:dyDescent="0.2">
      <c r="B88" s="66"/>
      <c r="C88" s="187" t="s">
        <v>66</v>
      </c>
      <c r="D88" s="18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188"/>
      <c r="AL88" s="188"/>
      <c r="AM88" s="188"/>
      <c r="AN88" s="188"/>
      <c r="AO88" s="188"/>
      <c r="AP88" s="188"/>
      <c r="AQ88" s="188"/>
      <c r="AR88" s="188"/>
      <c r="AS88" s="188"/>
      <c r="AT88" s="188"/>
      <c r="AU88" s="188"/>
      <c r="AV88" s="188"/>
      <c r="AW88" s="188"/>
      <c r="AX88" s="188"/>
      <c r="AY88" s="188"/>
      <c r="AZ88" s="188"/>
      <c r="BA88" s="188"/>
      <c r="BB88" s="188"/>
      <c r="BC88" s="188"/>
      <c r="BD88" s="188"/>
      <c r="BE88" s="188"/>
      <c r="BF88" s="188"/>
      <c r="BG88" s="188"/>
      <c r="BH88" s="188"/>
      <c r="BI88" s="188"/>
      <c r="BJ88" s="188"/>
      <c r="BK88" s="188"/>
      <c r="BL88" s="188"/>
      <c r="BM88" s="188"/>
      <c r="BN88" s="188"/>
      <c r="BO88" s="188"/>
      <c r="BP88" s="188"/>
      <c r="BQ88" s="188"/>
      <c r="BR88" s="189"/>
      <c r="BS88" s="68"/>
    </row>
    <row r="89" spans="2:85" ht="13.5" customHeight="1" x14ac:dyDescent="0.2">
      <c r="B89" s="66"/>
      <c r="C89" s="190"/>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c r="BA89" s="191"/>
      <c r="BB89" s="191"/>
      <c r="BC89" s="191"/>
      <c r="BD89" s="191"/>
      <c r="BE89" s="191"/>
      <c r="BF89" s="191"/>
      <c r="BG89" s="191"/>
      <c r="BH89" s="191"/>
      <c r="BI89" s="191"/>
      <c r="BJ89" s="191"/>
      <c r="BK89" s="191"/>
      <c r="BL89" s="191"/>
      <c r="BM89" s="191"/>
      <c r="BN89" s="191"/>
      <c r="BO89" s="191"/>
      <c r="BP89" s="191"/>
      <c r="BQ89" s="191"/>
      <c r="BR89" s="192"/>
      <c r="BS89" s="68"/>
    </row>
    <row r="90" spans="2:85" ht="13.5" customHeight="1" x14ac:dyDescent="0.2">
      <c r="B90" s="66"/>
      <c r="C90" s="193"/>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194"/>
      <c r="AV90" s="194"/>
      <c r="AW90" s="194"/>
      <c r="AX90" s="194"/>
      <c r="AY90" s="194"/>
      <c r="AZ90" s="194"/>
      <c r="BA90" s="194"/>
      <c r="BB90" s="194"/>
      <c r="BC90" s="194"/>
      <c r="BD90" s="194"/>
      <c r="BE90" s="194"/>
      <c r="BF90" s="194"/>
      <c r="BG90" s="194"/>
      <c r="BH90" s="194"/>
      <c r="BI90" s="194"/>
      <c r="BJ90" s="194"/>
      <c r="BK90" s="194"/>
      <c r="BL90" s="194"/>
      <c r="BM90" s="194"/>
      <c r="BN90" s="194"/>
      <c r="BO90" s="194"/>
      <c r="BP90" s="194"/>
      <c r="BQ90" s="194"/>
      <c r="BR90" s="195"/>
      <c r="BS90" s="68"/>
    </row>
    <row r="91" spans="2:85" ht="13.5" customHeight="1" x14ac:dyDescent="0.2">
      <c r="B91" s="66"/>
      <c r="F91" s="48"/>
      <c r="G91" s="48"/>
      <c r="H91" s="48"/>
      <c r="I91" s="48"/>
      <c r="J91" s="48"/>
      <c r="K91" s="48"/>
      <c r="L91" s="48"/>
      <c r="M91" s="48"/>
      <c r="N91" s="48"/>
      <c r="O91" s="48"/>
      <c r="P91" s="48"/>
      <c r="Q91" s="48"/>
      <c r="R91" s="48"/>
      <c r="BS91" s="68"/>
    </row>
    <row r="92" spans="2:85" x14ac:dyDescent="0.2">
      <c r="B92" s="66"/>
      <c r="F92" s="48"/>
      <c r="G92" s="48"/>
      <c r="H92" s="48"/>
      <c r="I92" s="48"/>
      <c r="J92" s="48"/>
      <c r="K92" s="48"/>
      <c r="L92" s="48"/>
      <c r="M92" s="48"/>
      <c r="N92" s="48"/>
      <c r="O92" s="48"/>
      <c r="P92" s="48"/>
      <c r="Q92" s="48"/>
      <c r="R92" s="48"/>
      <c r="T92" s="191" t="s">
        <v>59</v>
      </c>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T92" s="191" t="s">
        <v>60</v>
      </c>
      <c r="AU92" s="191"/>
      <c r="AV92" s="191"/>
      <c r="AW92" s="191"/>
      <c r="AX92" s="191"/>
      <c r="AY92" s="191"/>
      <c r="AZ92" s="191"/>
      <c r="BA92" s="191"/>
      <c r="BB92" s="191"/>
      <c r="BC92" s="191"/>
      <c r="BD92" s="191"/>
      <c r="BE92" s="191"/>
      <c r="BF92" s="191"/>
      <c r="BG92" s="191"/>
      <c r="BH92" s="191"/>
      <c r="BI92" s="191"/>
      <c r="BJ92" s="191"/>
      <c r="BK92" s="191"/>
      <c r="BL92" s="191"/>
      <c r="BM92" s="191"/>
      <c r="BN92" s="191"/>
      <c r="BO92" s="191"/>
      <c r="BP92" s="191"/>
      <c r="BQ92" s="191"/>
      <c r="BR92" s="191"/>
      <c r="BS92" s="68"/>
    </row>
    <row r="93" spans="2:85" x14ac:dyDescent="0.2">
      <c r="B93" s="66"/>
      <c r="F93" s="48"/>
      <c r="G93" s="48"/>
      <c r="H93" s="48"/>
      <c r="I93" s="48"/>
      <c r="J93" s="48"/>
      <c r="K93" s="48"/>
      <c r="L93" s="48"/>
      <c r="M93" s="48"/>
      <c r="N93" s="48"/>
      <c r="O93" s="48"/>
      <c r="P93" s="48"/>
      <c r="Q93" s="48"/>
      <c r="R93" s="48"/>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T93" s="191"/>
      <c r="AU93" s="191"/>
      <c r="AV93" s="191"/>
      <c r="AW93" s="191"/>
      <c r="AX93" s="191"/>
      <c r="AY93" s="191"/>
      <c r="AZ93" s="191"/>
      <c r="BA93" s="191"/>
      <c r="BB93" s="191"/>
      <c r="BC93" s="191"/>
      <c r="BD93" s="191"/>
      <c r="BE93" s="191"/>
      <c r="BF93" s="191"/>
      <c r="BG93" s="191"/>
      <c r="BH93" s="191"/>
      <c r="BI93" s="191"/>
      <c r="BJ93" s="191"/>
      <c r="BK93" s="191"/>
      <c r="BL93" s="191"/>
      <c r="BM93" s="191"/>
      <c r="BN93" s="191"/>
      <c r="BO93" s="191"/>
      <c r="BP93" s="191"/>
      <c r="BQ93" s="191"/>
      <c r="BR93" s="191"/>
      <c r="BS93" s="68"/>
    </row>
    <row r="94" spans="2:85" ht="11.25" customHeight="1" x14ac:dyDescent="0.2">
      <c r="B94" s="66"/>
      <c r="F94" s="48"/>
      <c r="G94" s="48"/>
      <c r="H94" s="48"/>
      <c r="I94" s="48"/>
      <c r="J94" s="48"/>
      <c r="K94" s="48"/>
      <c r="L94" s="48"/>
      <c r="M94" s="48"/>
      <c r="N94" s="48"/>
      <c r="O94" s="48"/>
      <c r="P94" s="48"/>
      <c r="Q94" s="48"/>
      <c r="R94" s="48"/>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68"/>
    </row>
    <row r="95" spans="2:85" ht="13.5" customHeight="1" x14ac:dyDescent="0.2">
      <c r="B95" s="66"/>
      <c r="C95" s="301" t="s">
        <v>61</v>
      </c>
      <c r="D95" s="302"/>
      <c r="E95" s="303"/>
      <c r="F95" s="311" t="s">
        <v>62</v>
      </c>
      <c r="G95" s="311"/>
      <c r="H95" s="311"/>
      <c r="I95" s="311"/>
      <c r="J95" s="311"/>
      <c r="K95" s="311"/>
      <c r="L95" s="311"/>
      <c r="M95" s="311"/>
      <c r="N95" s="311"/>
      <c r="O95" s="311"/>
      <c r="P95" s="311"/>
      <c r="Q95" s="311"/>
      <c r="R95" s="311"/>
      <c r="T95" s="49"/>
      <c r="U95" s="321">
        <v>0</v>
      </c>
      <c r="V95" s="322"/>
      <c r="W95" s="322"/>
      <c r="X95" s="322"/>
      <c r="Y95" s="322"/>
      <c r="Z95" s="322"/>
      <c r="AA95" s="322"/>
      <c r="AB95" s="322"/>
      <c r="AC95" s="322"/>
      <c r="AD95" s="322"/>
      <c r="AE95" s="322"/>
      <c r="AF95" s="322"/>
      <c r="AG95" s="322"/>
      <c r="AH95" s="322"/>
      <c r="AI95" s="322"/>
      <c r="AJ95" s="322"/>
      <c r="AK95" s="322"/>
      <c r="AL95" s="322"/>
      <c r="AM95" s="322"/>
      <c r="AN95" s="323"/>
      <c r="AO95" s="330" t="s">
        <v>47</v>
      </c>
      <c r="AP95" s="331"/>
      <c r="AQ95" s="332"/>
      <c r="AR95" s="49"/>
      <c r="AT95" s="49"/>
      <c r="AU95" s="339"/>
      <c r="AV95" s="340"/>
      <c r="AW95" s="340"/>
      <c r="AX95" s="340"/>
      <c r="AY95" s="340"/>
      <c r="AZ95" s="340"/>
      <c r="BA95" s="340"/>
      <c r="BB95" s="340"/>
      <c r="BC95" s="340"/>
      <c r="BD95" s="340"/>
      <c r="BE95" s="340"/>
      <c r="BF95" s="340"/>
      <c r="BG95" s="340"/>
      <c r="BH95" s="340"/>
      <c r="BI95" s="340"/>
      <c r="BJ95" s="340"/>
      <c r="BK95" s="340"/>
      <c r="BL95" s="340"/>
      <c r="BM95" s="340"/>
      <c r="BN95" s="341"/>
      <c r="BO95" s="292" t="s">
        <v>47</v>
      </c>
      <c r="BP95" s="293"/>
      <c r="BQ95" s="294"/>
      <c r="BR95" s="49"/>
      <c r="BS95" s="68"/>
    </row>
    <row r="96" spans="2:85" ht="13.5" customHeight="1" x14ac:dyDescent="0.2">
      <c r="B96" s="66"/>
      <c r="C96" s="304"/>
      <c r="D96" s="305"/>
      <c r="E96" s="306"/>
      <c r="F96" s="311"/>
      <c r="G96" s="311"/>
      <c r="H96" s="311"/>
      <c r="I96" s="311"/>
      <c r="J96" s="311"/>
      <c r="K96" s="311"/>
      <c r="L96" s="311"/>
      <c r="M96" s="311"/>
      <c r="N96" s="311"/>
      <c r="O96" s="311"/>
      <c r="P96" s="311"/>
      <c r="Q96" s="311"/>
      <c r="R96" s="311"/>
      <c r="T96" s="49"/>
      <c r="U96" s="324"/>
      <c r="V96" s="325"/>
      <c r="W96" s="325"/>
      <c r="X96" s="325"/>
      <c r="Y96" s="325"/>
      <c r="Z96" s="325"/>
      <c r="AA96" s="325"/>
      <c r="AB96" s="325"/>
      <c r="AC96" s="325"/>
      <c r="AD96" s="325"/>
      <c r="AE96" s="325"/>
      <c r="AF96" s="325"/>
      <c r="AG96" s="325"/>
      <c r="AH96" s="325"/>
      <c r="AI96" s="325"/>
      <c r="AJ96" s="325"/>
      <c r="AK96" s="325"/>
      <c r="AL96" s="325"/>
      <c r="AM96" s="325"/>
      <c r="AN96" s="326"/>
      <c r="AO96" s="333"/>
      <c r="AP96" s="334"/>
      <c r="AQ96" s="335"/>
      <c r="AR96" s="49"/>
      <c r="AT96" s="49"/>
      <c r="AU96" s="342"/>
      <c r="AV96" s="343"/>
      <c r="AW96" s="343"/>
      <c r="AX96" s="343"/>
      <c r="AY96" s="343"/>
      <c r="AZ96" s="343"/>
      <c r="BA96" s="343"/>
      <c r="BB96" s="343"/>
      <c r="BC96" s="343"/>
      <c r="BD96" s="343"/>
      <c r="BE96" s="343"/>
      <c r="BF96" s="343"/>
      <c r="BG96" s="343"/>
      <c r="BH96" s="343"/>
      <c r="BI96" s="343"/>
      <c r="BJ96" s="343"/>
      <c r="BK96" s="343"/>
      <c r="BL96" s="343"/>
      <c r="BM96" s="343"/>
      <c r="BN96" s="344"/>
      <c r="BO96" s="295"/>
      <c r="BP96" s="296"/>
      <c r="BQ96" s="297"/>
      <c r="BR96" s="49"/>
      <c r="BS96" s="68"/>
    </row>
    <row r="97" spans="2:83" ht="13.5" customHeight="1" x14ac:dyDescent="0.2">
      <c r="B97" s="66"/>
      <c r="C97" s="307"/>
      <c r="D97" s="308"/>
      <c r="E97" s="309"/>
      <c r="F97" s="311"/>
      <c r="G97" s="311"/>
      <c r="H97" s="311"/>
      <c r="I97" s="311"/>
      <c r="J97" s="311"/>
      <c r="K97" s="311"/>
      <c r="L97" s="311"/>
      <c r="M97" s="311"/>
      <c r="N97" s="311"/>
      <c r="O97" s="311"/>
      <c r="P97" s="311"/>
      <c r="Q97" s="311"/>
      <c r="R97" s="311"/>
      <c r="T97" s="49"/>
      <c r="U97" s="327"/>
      <c r="V97" s="328"/>
      <c r="W97" s="328"/>
      <c r="X97" s="328"/>
      <c r="Y97" s="328"/>
      <c r="Z97" s="328"/>
      <c r="AA97" s="328"/>
      <c r="AB97" s="328"/>
      <c r="AC97" s="328"/>
      <c r="AD97" s="328"/>
      <c r="AE97" s="328"/>
      <c r="AF97" s="328"/>
      <c r="AG97" s="328"/>
      <c r="AH97" s="328"/>
      <c r="AI97" s="328"/>
      <c r="AJ97" s="328"/>
      <c r="AK97" s="328"/>
      <c r="AL97" s="328"/>
      <c r="AM97" s="328"/>
      <c r="AN97" s="329"/>
      <c r="AO97" s="336"/>
      <c r="AP97" s="337"/>
      <c r="AQ97" s="338"/>
      <c r="AR97" s="49"/>
      <c r="AT97" s="49"/>
      <c r="AU97" s="345"/>
      <c r="AV97" s="346"/>
      <c r="AW97" s="346"/>
      <c r="AX97" s="346"/>
      <c r="AY97" s="346"/>
      <c r="AZ97" s="346"/>
      <c r="BA97" s="346"/>
      <c r="BB97" s="346"/>
      <c r="BC97" s="346"/>
      <c r="BD97" s="346"/>
      <c r="BE97" s="346"/>
      <c r="BF97" s="346"/>
      <c r="BG97" s="346"/>
      <c r="BH97" s="346"/>
      <c r="BI97" s="346"/>
      <c r="BJ97" s="346"/>
      <c r="BK97" s="346"/>
      <c r="BL97" s="346"/>
      <c r="BM97" s="346"/>
      <c r="BN97" s="347"/>
      <c r="BO97" s="298"/>
      <c r="BP97" s="299"/>
      <c r="BQ97" s="300"/>
      <c r="BR97" s="49"/>
      <c r="BS97" s="68"/>
    </row>
    <row r="98" spans="2:83" ht="13.5" customHeight="1" x14ac:dyDescent="0.2">
      <c r="B98" s="66"/>
      <c r="C98" s="301" t="s">
        <v>63</v>
      </c>
      <c r="D98" s="302"/>
      <c r="E98" s="303"/>
      <c r="F98" s="310" t="s">
        <v>64</v>
      </c>
      <c r="G98" s="311"/>
      <c r="H98" s="311"/>
      <c r="I98" s="311"/>
      <c r="J98" s="311"/>
      <c r="K98" s="311"/>
      <c r="L98" s="311"/>
      <c r="M98" s="311"/>
      <c r="N98" s="311"/>
      <c r="O98" s="311"/>
      <c r="P98" s="311"/>
      <c r="Q98" s="311"/>
      <c r="R98" s="311"/>
      <c r="T98" s="49"/>
      <c r="U98" s="312" t="str">
        <f>IF($U$53="料率",U43-U61,"")</f>
        <v/>
      </c>
      <c r="V98" s="313"/>
      <c r="W98" s="313"/>
      <c r="X98" s="313"/>
      <c r="Y98" s="313"/>
      <c r="Z98" s="313"/>
      <c r="AA98" s="313"/>
      <c r="AB98" s="313"/>
      <c r="AC98" s="313"/>
      <c r="AD98" s="313"/>
      <c r="AE98" s="313"/>
      <c r="AF98" s="313"/>
      <c r="AG98" s="313"/>
      <c r="AH98" s="313"/>
      <c r="AI98" s="313"/>
      <c r="AJ98" s="313"/>
      <c r="AK98" s="313"/>
      <c r="AL98" s="313"/>
      <c r="AM98" s="313"/>
      <c r="AN98" s="314"/>
      <c r="AO98" s="292" t="s">
        <v>47</v>
      </c>
      <c r="AP98" s="293"/>
      <c r="AQ98" s="294"/>
      <c r="AR98" s="49"/>
      <c r="AT98" s="49"/>
      <c r="AU98" s="312" t="str">
        <f>IF($U$53="料率",U43-AU95,"")</f>
        <v/>
      </c>
      <c r="AV98" s="313"/>
      <c r="AW98" s="313"/>
      <c r="AX98" s="313"/>
      <c r="AY98" s="313"/>
      <c r="AZ98" s="313"/>
      <c r="BA98" s="313"/>
      <c r="BB98" s="313"/>
      <c r="BC98" s="313"/>
      <c r="BD98" s="313"/>
      <c r="BE98" s="313"/>
      <c r="BF98" s="313"/>
      <c r="BG98" s="313"/>
      <c r="BH98" s="313"/>
      <c r="BI98" s="313"/>
      <c r="BJ98" s="313"/>
      <c r="BK98" s="313"/>
      <c r="BL98" s="313"/>
      <c r="BM98" s="313"/>
      <c r="BN98" s="314"/>
      <c r="BO98" s="292" t="s">
        <v>47</v>
      </c>
      <c r="BP98" s="293"/>
      <c r="BQ98" s="294"/>
      <c r="BR98" s="49"/>
      <c r="BS98" s="68"/>
    </row>
    <row r="99" spans="2:83" ht="13.5" customHeight="1" x14ac:dyDescent="0.2">
      <c r="B99" s="66"/>
      <c r="C99" s="304"/>
      <c r="D99" s="305"/>
      <c r="E99" s="306"/>
      <c r="F99" s="311"/>
      <c r="G99" s="311"/>
      <c r="H99" s="311"/>
      <c r="I99" s="311"/>
      <c r="J99" s="311"/>
      <c r="K99" s="311"/>
      <c r="L99" s="311"/>
      <c r="M99" s="311"/>
      <c r="N99" s="311"/>
      <c r="O99" s="311"/>
      <c r="P99" s="311"/>
      <c r="Q99" s="311"/>
      <c r="R99" s="311"/>
      <c r="T99" s="49"/>
      <c r="U99" s="315"/>
      <c r="V99" s="316"/>
      <c r="W99" s="316"/>
      <c r="X99" s="316"/>
      <c r="Y99" s="316"/>
      <c r="Z99" s="316"/>
      <c r="AA99" s="316"/>
      <c r="AB99" s="316"/>
      <c r="AC99" s="316"/>
      <c r="AD99" s="316"/>
      <c r="AE99" s="316"/>
      <c r="AF99" s="316"/>
      <c r="AG99" s="316"/>
      <c r="AH99" s="316"/>
      <c r="AI99" s="316"/>
      <c r="AJ99" s="316"/>
      <c r="AK99" s="316"/>
      <c r="AL99" s="316"/>
      <c r="AM99" s="316"/>
      <c r="AN99" s="317"/>
      <c r="AO99" s="295"/>
      <c r="AP99" s="296"/>
      <c r="AQ99" s="297"/>
      <c r="AR99" s="49"/>
      <c r="AT99" s="49"/>
      <c r="AU99" s="315"/>
      <c r="AV99" s="316"/>
      <c r="AW99" s="316"/>
      <c r="AX99" s="316"/>
      <c r="AY99" s="316"/>
      <c r="AZ99" s="316"/>
      <c r="BA99" s="316"/>
      <c r="BB99" s="316"/>
      <c r="BC99" s="316"/>
      <c r="BD99" s="316"/>
      <c r="BE99" s="316"/>
      <c r="BF99" s="316"/>
      <c r="BG99" s="316"/>
      <c r="BH99" s="316"/>
      <c r="BI99" s="316"/>
      <c r="BJ99" s="316"/>
      <c r="BK99" s="316"/>
      <c r="BL99" s="316"/>
      <c r="BM99" s="316"/>
      <c r="BN99" s="317"/>
      <c r="BO99" s="295"/>
      <c r="BP99" s="296"/>
      <c r="BQ99" s="297"/>
      <c r="BR99" s="49"/>
      <c r="BS99" s="68"/>
    </row>
    <row r="100" spans="2:83" ht="13.5" customHeight="1" x14ac:dyDescent="0.2">
      <c r="B100" s="66"/>
      <c r="C100" s="307"/>
      <c r="D100" s="308"/>
      <c r="E100" s="309"/>
      <c r="F100" s="311"/>
      <c r="G100" s="311"/>
      <c r="H100" s="311"/>
      <c r="I100" s="311"/>
      <c r="J100" s="311"/>
      <c r="K100" s="311"/>
      <c r="L100" s="311"/>
      <c r="M100" s="311"/>
      <c r="N100" s="311"/>
      <c r="O100" s="311"/>
      <c r="P100" s="311"/>
      <c r="Q100" s="311"/>
      <c r="R100" s="311"/>
      <c r="T100" s="49"/>
      <c r="U100" s="318"/>
      <c r="V100" s="319"/>
      <c r="W100" s="319"/>
      <c r="X100" s="319"/>
      <c r="Y100" s="319"/>
      <c r="Z100" s="319"/>
      <c r="AA100" s="319"/>
      <c r="AB100" s="319"/>
      <c r="AC100" s="319"/>
      <c r="AD100" s="319"/>
      <c r="AE100" s="319"/>
      <c r="AF100" s="319"/>
      <c r="AG100" s="319"/>
      <c r="AH100" s="319"/>
      <c r="AI100" s="319"/>
      <c r="AJ100" s="319"/>
      <c r="AK100" s="319"/>
      <c r="AL100" s="319"/>
      <c r="AM100" s="319"/>
      <c r="AN100" s="320"/>
      <c r="AO100" s="298"/>
      <c r="AP100" s="299"/>
      <c r="AQ100" s="300"/>
      <c r="AR100" s="49"/>
      <c r="AT100" s="49"/>
      <c r="AU100" s="318"/>
      <c r="AV100" s="319"/>
      <c r="AW100" s="319"/>
      <c r="AX100" s="319"/>
      <c r="AY100" s="319"/>
      <c r="AZ100" s="319"/>
      <c r="BA100" s="319"/>
      <c r="BB100" s="319"/>
      <c r="BC100" s="319"/>
      <c r="BD100" s="319"/>
      <c r="BE100" s="319"/>
      <c r="BF100" s="319"/>
      <c r="BG100" s="319"/>
      <c r="BH100" s="319"/>
      <c r="BI100" s="319"/>
      <c r="BJ100" s="319"/>
      <c r="BK100" s="319"/>
      <c r="BL100" s="319"/>
      <c r="BM100" s="319"/>
      <c r="BN100" s="320"/>
      <c r="BO100" s="298"/>
      <c r="BP100" s="299"/>
      <c r="BQ100" s="300"/>
      <c r="BR100" s="49"/>
      <c r="BS100" s="68"/>
    </row>
    <row r="101" spans="2:83" x14ac:dyDescent="0.2">
      <c r="B101" s="66"/>
      <c r="F101" s="48"/>
      <c r="G101" s="48"/>
      <c r="H101" s="48"/>
      <c r="I101" s="48"/>
      <c r="J101" s="48"/>
      <c r="K101" s="48"/>
      <c r="L101" s="48"/>
      <c r="M101" s="48"/>
      <c r="N101" s="48"/>
      <c r="O101" s="48"/>
      <c r="P101" s="48"/>
      <c r="Q101" s="48"/>
      <c r="R101" s="48"/>
      <c r="T101" s="49"/>
      <c r="U101" s="536" t="s">
        <v>68</v>
      </c>
      <c r="V101" s="536"/>
      <c r="W101" s="536"/>
      <c r="X101" s="536"/>
      <c r="Y101" s="536"/>
      <c r="Z101" s="536"/>
      <c r="AA101" s="536"/>
      <c r="AB101" s="536"/>
      <c r="AC101" s="536"/>
      <c r="AD101" s="536"/>
      <c r="AE101" s="536"/>
      <c r="AF101" s="536"/>
      <c r="AG101" s="536"/>
      <c r="AH101" s="536"/>
      <c r="AI101" s="536"/>
      <c r="AJ101" s="536"/>
      <c r="AK101" s="536"/>
      <c r="AL101" s="536"/>
      <c r="AM101" s="536"/>
      <c r="AN101" s="536"/>
      <c r="AO101" s="84"/>
      <c r="AP101" s="84"/>
      <c r="AQ101" s="84"/>
      <c r="AR101" s="49"/>
      <c r="AT101" s="49"/>
      <c r="AU101" s="537" t="s">
        <v>68</v>
      </c>
      <c r="AV101" s="537"/>
      <c r="AW101" s="537"/>
      <c r="AX101" s="537"/>
      <c r="AY101" s="537"/>
      <c r="AZ101" s="537"/>
      <c r="BA101" s="537"/>
      <c r="BB101" s="537"/>
      <c r="BC101" s="537"/>
      <c r="BD101" s="537"/>
      <c r="BE101" s="537"/>
      <c r="BF101" s="537"/>
      <c r="BG101" s="537"/>
      <c r="BH101" s="537"/>
      <c r="BI101" s="537"/>
      <c r="BJ101" s="537"/>
      <c r="BK101" s="537"/>
      <c r="BL101" s="537"/>
      <c r="BM101" s="537"/>
      <c r="BN101" s="537"/>
      <c r="BO101" s="84"/>
      <c r="BP101" s="84"/>
      <c r="BQ101" s="84"/>
      <c r="BR101" s="49"/>
      <c r="BS101" s="68"/>
    </row>
    <row r="102" spans="2:83" ht="13.5" customHeight="1" x14ac:dyDescent="0.2">
      <c r="B102" s="66"/>
      <c r="C102" s="517" t="s">
        <v>69</v>
      </c>
      <c r="D102" s="518"/>
      <c r="E102" s="519"/>
      <c r="F102" s="440" t="s">
        <v>70</v>
      </c>
      <c r="G102" s="441"/>
      <c r="H102" s="441"/>
      <c r="I102" s="441"/>
      <c r="J102" s="441"/>
      <c r="K102" s="441"/>
      <c r="L102" s="441"/>
      <c r="M102" s="441"/>
      <c r="N102" s="441"/>
      <c r="O102" s="441"/>
      <c r="P102" s="441"/>
      <c r="Q102" s="441"/>
      <c r="R102" s="441"/>
      <c r="T102" s="49"/>
      <c r="U102" s="538"/>
      <c r="V102" s="539"/>
      <c r="W102" s="539"/>
      <c r="X102" s="539"/>
      <c r="Y102" s="539"/>
      <c r="Z102" s="539"/>
      <c r="AA102" s="539"/>
      <c r="AB102" s="539"/>
      <c r="AC102" s="539"/>
      <c r="AD102" s="539"/>
      <c r="AE102" s="539"/>
      <c r="AF102" s="539"/>
      <c r="AG102" s="539"/>
      <c r="AH102" s="539"/>
      <c r="AI102" s="539"/>
      <c r="AJ102" s="539"/>
      <c r="AK102" s="539"/>
      <c r="AL102" s="539"/>
      <c r="AM102" s="539"/>
      <c r="AN102" s="540"/>
      <c r="AO102" s="446" t="s">
        <v>71</v>
      </c>
      <c r="AP102" s="447"/>
      <c r="AQ102" s="448"/>
      <c r="AR102" s="85"/>
      <c r="AS102" s="86"/>
      <c r="AT102" s="85"/>
      <c r="AU102" s="538"/>
      <c r="AV102" s="539"/>
      <c r="AW102" s="539"/>
      <c r="AX102" s="539"/>
      <c r="AY102" s="539"/>
      <c r="AZ102" s="539"/>
      <c r="BA102" s="539"/>
      <c r="BB102" s="539"/>
      <c r="BC102" s="539"/>
      <c r="BD102" s="539"/>
      <c r="BE102" s="539"/>
      <c r="BF102" s="539"/>
      <c r="BG102" s="539"/>
      <c r="BH102" s="539"/>
      <c r="BI102" s="539"/>
      <c r="BJ102" s="539"/>
      <c r="BK102" s="539"/>
      <c r="BL102" s="539"/>
      <c r="BM102" s="539"/>
      <c r="BN102" s="540"/>
      <c r="BO102" s="446" t="s">
        <v>71</v>
      </c>
      <c r="BP102" s="447"/>
      <c r="BQ102" s="448"/>
      <c r="BR102" s="49"/>
      <c r="BS102" s="68"/>
    </row>
    <row r="103" spans="2:83" ht="13.5" customHeight="1" x14ac:dyDescent="0.2">
      <c r="B103" s="66"/>
      <c r="C103" s="520"/>
      <c r="D103" s="521"/>
      <c r="E103" s="522"/>
      <c r="F103" s="442"/>
      <c r="G103" s="442"/>
      <c r="H103" s="442"/>
      <c r="I103" s="442"/>
      <c r="J103" s="442"/>
      <c r="K103" s="442"/>
      <c r="L103" s="442"/>
      <c r="M103" s="442"/>
      <c r="N103" s="442"/>
      <c r="O103" s="442"/>
      <c r="P103" s="442"/>
      <c r="Q103" s="442"/>
      <c r="R103" s="442"/>
      <c r="T103" s="49"/>
      <c r="U103" s="541"/>
      <c r="V103" s="542"/>
      <c r="W103" s="542"/>
      <c r="X103" s="542"/>
      <c r="Y103" s="542"/>
      <c r="Z103" s="542"/>
      <c r="AA103" s="542"/>
      <c r="AB103" s="542"/>
      <c r="AC103" s="542"/>
      <c r="AD103" s="542"/>
      <c r="AE103" s="542"/>
      <c r="AF103" s="542"/>
      <c r="AG103" s="542"/>
      <c r="AH103" s="542"/>
      <c r="AI103" s="542"/>
      <c r="AJ103" s="542"/>
      <c r="AK103" s="542"/>
      <c r="AL103" s="542"/>
      <c r="AM103" s="542"/>
      <c r="AN103" s="543"/>
      <c r="AO103" s="449"/>
      <c r="AP103" s="450"/>
      <c r="AQ103" s="451"/>
      <c r="AR103" s="49"/>
      <c r="AT103" s="49"/>
      <c r="AU103" s="541"/>
      <c r="AV103" s="542"/>
      <c r="AW103" s="542"/>
      <c r="AX103" s="542"/>
      <c r="AY103" s="542"/>
      <c r="AZ103" s="542"/>
      <c r="BA103" s="542"/>
      <c r="BB103" s="542"/>
      <c r="BC103" s="542"/>
      <c r="BD103" s="542"/>
      <c r="BE103" s="542"/>
      <c r="BF103" s="542"/>
      <c r="BG103" s="542"/>
      <c r="BH103" s="542"/>
      <c r="BI103" s="542"/>
      <c r="BJ103" s="542"/>
      <c r="BK103" s="542"/>
      <c r="BL103" s="542"/>
      <c r="BM103" s="542"/>
      <c r="BN103" s="543"/>
      <c r="BO103" s="449"/>
      <c r="BP103" s="450"/>
      <c r="BQ103" s="451"/>
      <c r="BR103" s="49"/>
      <c r="BS103" s="68"/>
    </row>
    <row r="104" spans="2:83" ht="13.5" customHeight="1" x14ac:dyDescent="0.2">
      <c r="B104" s="66"/>
      <c r="C104" s="520"/>
      <c r="D104" s="521"/>
      <c r="E104" s="522"/>
      <c r="F104" s="442"/>
      <c r="G104" s="442"/>
      <c r="H104" s="442"/>
      <c r="I104" s="442"/>
      <c r="J104" s="442"/>
      <c r="K104" s="442"/>
      <c r="L104" s="442"/>
      <c r="M104" s="442"/>
      <c r="N104" s="442"/>
      <c r="O104" s="442"/>
      <c r="P104" s="442"/>
      <c r="Q104" s="442"/>
      <c r="R104" s="442"/>
      <c r="T104" s="49"/>
      <c r="U104" s="541"/>
      <c r="V104" s="542"/>
      <c r="W104" s="542"/>
      <c r="X104" s="542"/>
      <c r="Y104" s="542"/>
      <c r="Z104" s="542"/>
      <c r="AA104" s="542"/>
      <c r="AB104" s="542"/>
      <c r="AC104" s="542"/>
      <c r="AD104" s="542"/>
      <c r="AE104" s="542"/>
      <c r="AF104" s="542"/>
      <c r="AG104" s="542"/>
      <c r="AH104" s="542"/>
      <c r="AI104" s="542"/>
      <c r="AJ104" s="542"/>
      <c r="AK104" s="542"/>
      <c r="AL104" s="542"/>
      <c r="AM104" s="542"/>
      <c r="AN104" s="543"/>
      <c r="AO104" s="449"/>
      <c r="AP104" s="450"/>
      <c r="AQ104" s="451"/>
      <c r="AR104" s="49"/>
      <c r="AT104" s="49"/>
      <c r="AU104" s="541"/>
      <c r="AV104" s="542"/>
      <c r="AW104" s="542"/>
      <c r="AX104" s="542"/>
      <c r="AY104" s="542"/>
      <c r="AZ104" s="542"/>
      <c r="BA104" s="542"/>
      <c r="BB104" s="542"/>
      <c r="BC104" s="542"/>
      <c r="BD104" s="542"/>
      <c r="BE104" s="542"/>
      <c r="BF104" s="542"/>
      <c r="BG104" s="542"/>
      <c r="BH104" s="542"/>
      <c r="BI104" s="542"/>
      <c r="BJ104" s="542"/>
      <c r="BK104" s="542"/>
      <c r="BL104" s="542"/>
      <c r="BM104" s="542"/>
      <c r="BN104" s="543"/>
      <c r="BO104" s="449"/>
      <c r="BP104" s="450"/>
      <c r="BQ104" s="451"/>
      <c r="BR104" s="49"/>
      <c r="BS104" s="68"/>
    </row>
    <row r="105" spans="2:83" ht="20.25" customHeight="1" x14ac:dyDescent="0.2">
      <c r="B105" s="66"/>
      <c r="C105" s="520" t="s">
        <v>72</v>
      </c>
      <c r="D105" s="521"/>
      <c r="E105" s="522"/>
      <c r="F105" s="532" t="s">
        <v>73</v>
      </c>
      <c r="G105" s="442"/>
      <c r="H105" s="442"/>
      <c r="I105" s="442"/>
      <c r="J105" s="442"/>
      <c r="K105" s="442"/>
      <c r="L105" s="442"/>
      <c r="M105" s="442"/>
      <c r="N105" s="442"/>
      <c r="O105" s="442"/>
      <c r="P105" s="442"/>
      <c r="Q105" s="442"/>
      <c r="R105" s="442"/>
      <c r="T105" s="49"/>
      <c r="U105" s="533"/>
      <c r="V105" s="534"/>
      <c r="W105" s="534"/>
      <c r="X105" s="534"/>
      <c r="Y105" s="534"/>
      <c r="Z105" s="534"/>
      <c r="AA105" s="534"/>
      <c r="AB105" s="534"/>
      <c r="AC105" s="534"/>
      <c r="AD105" s="534"/>
      <c r="AE105" s="534"/>
      <c r="AF105" s="534"/>
      <c r="AG105" s="534"/>
      <c r="AH105" s="534"/>
      <c r="AI105" s="534"/>
      <c r="AJ105" s="534"/>
      <c r="AK105" s="534"/>
      <c r="AL105" s="534"/>
      <c r="AM105" s="534"/>
      <c r="AN105" s="535"/>
      <c r="AO105" s="449" t="s">
        <v>47</v>
      </c>
      <c r="AP105" s="450"/>
      <c r="AQ105" s="451"/>
      <c r="AR105" s="49"/>
      <c r="AT105" s="49"/>
      <c r="AU105" s="533"/>
      <c r="AV105" s="534"/>
      <c r="AW105" s="534"/>
      <c r="AX105" s="534"/>
      <c r="AY105" s="534"/>
      <c r="AZ105" s="534"/>
      <c r="BA105" s="534"/>
      <c r="BB105" s="534"/>
      <c r="BC105" s="534"/>
      <c r="BD105" s="534"/>
      <c r="BE105" s="534"/>
      <c r="BF105" s="534"/>
      <c r="BG105" s="534"/>
      <c r="BH105" s="534"/>
      <c r="BI105" s="534"/>
      <c r="BJ105" s="534"/>
      <c r="BK105" s="534"/>
      <c r="BL105" s="534"/>
      <c r="BM105" s="534"/>
      <c r="BN105" s="535"/>
      <c r="BO105" s="449" t="s">
        <v>47</v>
      </c>
      <c r="BP105" s="450"/>
      <c r="BQ105" s="451"/>
      <c r="BR105" s="49"/>
      <c r="BS105" s="68"/>
    </row>
    <row r="106" spans="2:83" ht="13.5" customHeight="1" x14ac:dyDescent="0.2">
      <c r="B106" s="66"/>
      <c r="C106" s="520"/>
      <c r="D106" s="521"/>
      <c r="E106" s="522"/>
      <c r="F106" s="442"/>
      <c r="G106" s="442"/>
      <c r="H106" s="442"/>
      <c r="I106" s="442"/>
      <c r="J106" s="442"/>
      <c r="K106" s="442"/>
      <c r="L106" s="442"/>
      <c r="M106" s="442"/>
      <c r="N106" s="442"/>
      <c r="O106" s="442"/>
      <c r="P106" s="442"/>
      <c r="Q106" s="442"/>
      <c r="R106" s="442"/>
      <c r="T106" s="49"/>
      <c r="U106" s="533"/>
      <c r="V106" s="534"/>
      <c r="W106" s="534"/>
      <c r="X106" s="534"/>
      <c r="Y106" s="534"/>
      <c r="Z106" s="534"/>
      <c r="AA106" s="534"/>
      <c r="AB106" s="534"/>
      <c r="AC106" s="534"/>
      <c r="AD106" s="534"/>
      <c r="AE106" s="534"/>
      <c r="AF106" s="534"/>
      <c r="AG106" s="534"/>
      <c r="AH106" s="534"/>
      <c r="AI106" s="534"/>
      <c r="AJ106" s="534"/>
      <c r="AK106" s="534"/>
      <c r="AL106" s="534"/>
      <c r="AM106" s="534"/>
      <c r="AN106" s="535"/>
      <c r="AO106" s="449"/>
      <c r="AP106" s="450"/>
      <c r="AQ106" s="451"/>
      <c r="AR106" s="49"/>
      <c r="AT106" s="49"/>
      <c r="AU106" s="533"/>
      <c r="AV106" s="534"/>
      <c r="AW106" s="534"/>
      <c r="AX106" s="534"/>
      <c r="AY106" s="534"/>
      <c r="AZ106" s="534"/>
      <c r="BA106" s="534"/>
      <c r="BB106" s="534"/>
      <c r="BC106" s="534"/>
      <c r="BD106" s="534"/>
      <c r="BE106" s="534"/>
      <c r="BF106" s="534"/>
      <c r="BG106" s="534"/>
      <c r="BH106" s="534"/>
      <c r="BI106" s="534"/>
      <c r="BJ106" s="534"/>
      <c r="BK106" s="534"/>
      <c r="BL106" s="534"/>
      <c r="BM106" s="534"/>
      <c r="BN106" s="535"/>
      <c r="BO106" s="449"/>
      <c r="BP106" s="450"/>
      <c r="BQ106" s="451"/>
      <c r="BR106" s="49"/>
      <c r="BS106" s="68"/>
    </row>
    <row r="107" spans="2:83" ht="13.5" customHeight="1" x14ac:dyDescent="0.2">
      <c r="B107" s="66"/>
      <c r="C107" s="523"/>
      <c r="D107" s="524"/>
      <c r="E107" s="525"/>
      <c r="F107" s="526"/>
      <c r="G107" s="526"/>
      <c r="H107" s="526"/>
      <c r="I107" s="526"/>
      <c r="J107" s="526"/>
      <c r="K107" s="526"/>
      <c r="L107" s="526"/>
      <c r="M107" s="526"/>
      <c r="N107" s="526"/>
      <c r="O107" s="526"/>
      <c r="P107" s="526"/>
      <c r="Q107" s="526"/>
      <c r="R107" s="526"/>
      <c r="T107" s="49"/>
      <c r="U107" s="533"/>
      <c r="V107" s="534"/>
      <c r="W107" s="534"/>
      <c r="X107" s="534"/>
      <c r="Y107" s="534"/>
      <c r="Z107" s="534"/>
      <c r="AA107" s="534"/>
      <c r="AB107" s="534"/>
      <c r="AC107" s="534"/>
      <c r="AD107" s="534"/>
      <c r="AE107" s="534"/>
      <c r="AF107" s="534"/>
      <c r="AG107" s="534"/>
      <c r="AH107" s="534"/>
      <c r="AI107" s="534"/>
      <c r="AJ107" s="534"/>
      <c r="AK107" s="534"/>
      <c r="AL107" s="534"/>
      <c r="AM107" s="534"/>
      <c r="AN107" s="535"/>
      <c r="AO107" s="449"/>
      <c r="AP107" s="450"/>
      <c r="AQ107" s="451"/>
      <c r="AR107" s="49"/>
      <c r="AT107" s="49"/>
      <c r="AU107" s="533"/>
      <c r="AV107" s="534"/>
      <c r="AW107" s="534"/>
      <c r="AX107" s="534"/>
      <c r="AY107" s="534"/>
      <c r="AZ107" s="534"/>
      <c r="BA107" s="534"/>
      <c r="BB107" s="534"/>
      <c r="BC107" s="534"/>
      <c r="BD107" s="534"/>
      <c r="BE107" s="534"/>
      <c r="BF107" s="534"/>
      <c r="BG107" s="534"/>
      <c r="BH107" s="534"/>
      <c r="BI107" s="534"/>
      <c r="BJ107" s="534"/>
      <c r="BK107" s="534"/>
      <c r="BL107" s="534"/>
      <c r="BM107" s="534"/>
      <c r="BN107" s="535"/>
      <c r="BO107" s="449"/>
      <c r="BP107" s="450"/>
      <c r="BQ107" s="451"/>
      <c r="BR107" s="49"/>
      <c r="BS107" s="68"/>
    </row>
    <row r="108" spans="2:83" ht="13.5" customHeight="1" x14ac:dyDescent="0.2">
      <c r="B108" s="66"/>
      <c r="C108" s="517" t="s">
        <v>65</v>
      </c>
      <c r="D108" s="518"/>
      <c r="E108" s="519"/>
      <c r="F108" s="553" t="s">
        <v>105</v>
      </c>
      <c r="G108" s="554"/>
      <c r="H108" s="554"/>
      <c r="I108" s="554"/>
      <c r="J108" s="554"/>
      <c r="K108" s="554"/>
      <c r="L108" s="554"/>
      <c r="M108" s="554"/>
      <c r="N108" s="554"/>
      <c r="O108" s="554"/>
      <c r="P108" s="554"/>
      <c r="Q108" s="554"/>
      <c r="R108" s="554"/>
      <c r="T108" s="49"/>
      <c r="U108" s="339"/>
      <c r="V108" s="340"/>
      <c r="W108" s="340"/>
      <c r="X108" s="340"/>
      <c r="Y108" s="340"/>
      <c r="Z108" s="340"/>
      <c r="AA108" s="340"/>
      <c r="AB108" s="340"/>
      <c r="AC108" s="340"/>
      <c r="AD108" s="340"/>
      <c r="AE108" s="340"/>
      <c r="AF108" s="340"/>
      <c r="AG108" s="340"/>
      <c r="AH108" s="340"/>
      <c r="AI108" s="340"/>
      <c r="AJ108" s="340"/>
      <c r="AK108" s="340"/>
      <c r="AL108" s="340"/>
      <c r="AM108" s="340"/>
      <c r="AN108" s="341"/>
      <c r="AO108" s="446" t="s">
        <v>47</v>
      </c>
      <c r="AP108" s="447"/>
      <c r="AQ108" s="448"/>
      <c r="AR108" s="49"/>
      <c r="AT108" s="49"/>
      <c r="AU108" s="339"/>
      <c r="AV108" s="340"/>
      <c r="AW108" s="340"/>
      <c r="AX108" s="340"/>
      <c r="AY108" s="340"/>
      <c r="AZ108" s="340"/>
      <c r="BA108" s="340"/>
      <c r="BB108" s="340"/>
      <c r="BC108" s="340"/>
      <c r="BD108" s="340"/>
      <c r="BE108" s="340"/>
      <c r="BF108" s="340"/>
      <c r="BG108" s="340"/>
      <c r="BH108" s="340"/>
      <c r="BI108" s="340"/>
      <c r="BJ108" s="340"/>
      <c r="BK108" s="340"/>
      <c r="BL108" s="340"/>
      <c r="BM108" s="340"/>
      <c r="BN108" s="341"/>
      <c r="BO108" s="446" t="s">
        <v>47</v>
      </c>
      <c r="BP108" s="447"/>
      <c r="BQ108" s="448"/>
      <c r="BR108" s="49"/>
      <c r="BS108" s="515" t="str">
        <f>IF($U$53="料率",IF($AU$108="","",IF($AU$108&gt;=$AU$98,"","※1")),"")</f>
        <v/>
      </c>
      <c r="BT108" s="516" t="str">
        <f>IF(BS108="※1","残価設定がないリース契約であることが確認できません。","")</f>
        <v/>
      </c>
      <c r="BU108" s="516"/>
      <c r="BV108" s="516"/>
      <c r="BW108" s="516"/>
      <c r="BX108" s="516"/>
      <c r="BY108" s="516"/>
      <c r="BZ108" s="516"/>
      <c r="CA108" s="516"/>
      <c r="CB108" s="516"/>
      <c r="CC108" s="516"/>
      <c r="CD108" s="516"/>
      <c r="CE108" s="516"/>
    </row>
    <row r="109" spans="2:83" ht="13.5" customHeight="1" x14ac:dyDescent="0.2">
      <c r="B109" s="66"/>
      <c r="C109" s="520"/>
      <c r="D109" s="521"/>
      <c r="E109" s="522"/>
      <c r="F109" s="555"/>
      <c r="G109" s="555"/>
      <c r="H109" s="555"/>
      <c r="I109" s="555"/>
      <c r="J109" s="555"/>
      <c r="K109" s="555"/>
      <c r="L109" s="555"/>
      <c r="M109" s="555"/>
      <c r="N109" s="555"/>
      <c r="O109" s="555"/>
      <c r="P109" s="555"/>
      <c r="Q109" s="555"/>
      <c r="R109" s="555"/>
      <c r="T109" s="49"/>
      <c r="U109" s="342"/>
      <c r="V109" s="343"/>
      <c r="W109" s="343"/>
      <c r="X109" s="343"/>
      <c r="Y109" s="343"/>
      <c r="Z109" s="343"/>
      <c r="AA109" s="343"/>
      <c r="AB109" s="343"/>
      <c r="AC109" s="343"/>
      <c r="AD109" s="343"/>
      <c r="AE109" s="343"/>
      <c r="AF109" s="343"/>
      <c r="AG109" s="343"/>
      <c r="AH109" s="343"/>
      <c r="AI109" s="343"/>
      <c r="AJ109" s="343"/>
      <c r="AK109" s="343"/>
      <c r="AL109" s="343"/>
      <c r="AM109" s="343"/>
      <c r="AN109" s="344"/>
      <c r="AO109" s="449"/>
      <c r="AP109" s="450"/>
      <c r="AQ109" s="451"/>
      <c r="AR109" s="49"/>
      <c r="AT109" s="49"/>
      <c r="AU109" s="342"/>
      <c r="AV109" s="343"/>
      <c r="AW109" s="343"/>
      <c r="AX109" s="343"/>
      <c r="AY109" s="343"/>
      <c r="AZ109" s="343"/>
      <c r="BA109" s="343"/>
      <c r="BB109" s="343"/>
      <c r="BC109" s="343"/>
      <c r="BD109" s="343"/>
      <c r="BE109" s="343"/>
      <c r="BF109" s="343"/>
      <c r="BG109" s="343"/>
      <c r="BH109" s="343"/>
      <c r="BI109" s="343"/>
      <c r="BJ109" s="343"/>
      <c r="BK109" s="343"/>
      <c r="BL109" s="343"/>
      <c r="BM109" s="343"/>
      <c r="BN109" s="344"/>
      <c r="BO109" s="449"/>
      <c r="BP109" s="450"/>
      <c r="BQ109" s="451"/>
      <c r="BR109" s="49"/>
      <c r="BS109" s="515"/>
      <c r="BT109" s="516"/>
      <c r="BU109" s="516"/>
      <c r="BV109" s="516"/>
      <c r="BW109" s="516"/>
      <c r="BX109" s="516"/>
      <c r="BY109" s="516"/>
      <c r="BZ109" s="516"/>
      <c r="CA109" s="516"/>
      <c r="CB109" s="516"/>
      <c r="CC109" s="516"/>
      <c r="CD109" s="516"/>
      <c r="CE109" s="516"/>
    </row>
    <row r="110" spans="2:83" ht="13.5" customHeight="1" x14ac:dyDescent="0.2">
      <c r="B110" s="66"/>
      <c r="C110" s="523"/>
      <c r="D110" s="524"/>
      <c r="E110" s="525"/>
      <c r="F110" s="556"/>
      <c r="G110" s="556"/>
      <c r="H110" s="556"/>
      <c r="I110" s="556"/>
      <c r="J110" s="556"/>
      <c r="K110" s="556"/>
      <c r="L110" s="556"/>
      <c r="M110" s="556"/>
      <c r="N110" s="556"/>
      <c r="O110" s="556"/>
      <c r="P110" s="556"/>
      <c r="Q110" s="556"/>
      <c r="R110" s="556"/>
      <c r="T110" s="49"/>
      <c r="U110" s="345"/>
      <c r="V110" s="346"/>
      <c r="W110" s="346"/>
      <c r="X110" s="346"/>
      <c r="Y110" s="346"/>
      <c r="Z110" s="346"/>
      <c r="AA110" s="346"/>
      <c r="AB110" s="346"/>
      <c r="AC110" s="346"/>
      <c r="AD110" s="346"/>
      <c r="AE110" s="346"/>
      <c r="AF110" s="346"/>
      <c r="AG110" s="346"/>
      <c r="AH110" s="346"/>
      <c r="AI110" s="346"/>
      <c r="AJ110" s="346"/>
      <c r="AK110" s="346"/>
      <c r="AL110" s="346"/>
      <c r="AM110" s="346"/>
      <c r="AN110" s="347"/>
      <c r="AO110" s="512"/>
      <c r="AP110" s="513"/>
      <c r="AQ110" s="514"/>
      <c r="AR110" s="87"/>
      <c r="AS110" s="56"/>
      <c r="AT110" s="87"/>
      <c r="AU110" s="345"/>
      <c r="AV110" s="346"/>
      <c r="AW110" s="346"/>
      <c r="AX110" s="346"/>
      <c r="AY110" s="346"/>
      <c r="AZ110" s="346"/>
      <c r="BA110" s="346"/>
      <c r="BB110" s="346"/>
      <c r="BC110" s="346"/>
      <c r="BD110" s="346"/>
      <c r="BE110" s="346"/>
      <c r="BF110" s="346"/>
      <c r="BG110" s="346"/>
      <c r="BH110" s="346"/>
      <c r="BI110" s="346"/>
      <c r="BJ110" s="346"/>
      <c r="BK110" s="346"/>
      <c r="BL110" s="346"/>
      <c r="BM110" s="346"/>
      <c r="BN110" s="347"/>
      <c r="BO110" s="512"/>
      <c r="BP110" s="513"/>
      <c r="BQ110" s="514"/>
      <c r="BR110" s="49"/>
      <c r="BS110" s="515"/>
      <c r="BT110" s="516"/>
      <c r="BU110" s="516"/>
      <c r="BV110" s="516"/>
      <c r="BW110" s="516"/>
      <c r="BX110" s="516"/>
      <c r="BY110" s="516"/>
      <c r="BZ110" s="516"/>
      <c r="CA110" s="516"/>
      <c r="CB110" s="516"/>
      <c r="CC110" s="516"/>
      <c r="CD110" s="516"/>
      <c r="CE110" s="516"/>
    </row>
    <row r="111" spans="2:83" ht="13.5" customHeight="1" x14ac:dyDescent="0.2">
      <c r="B111" s="66"/>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88"/>
    </row>
    <row r="112" spans="2:83" ht="34.5" customHeight="1" x14ac:dyDescent="0.2">
      <c r="B112" s="66"/>
      <c r="C112" s="425" t="s">
        <v>95</v>
      </c>
      <c r="D112" s="426"/>
      <c r="E112" s="426"/>
      <c r="F112" s="426"/>
      <c r="G112" s="426"/>
      <c r="H112" s="426"/>
      <c r="I112" s="426"/>
      <c r="J112" s="426"/>
      <c r="K112" s="426"/>
      <c r="L112" s="426"/>
      <c r="M112" s="426"/>
      <c r="N112" s="426"/>
      <c r="O112" s="426"/>
      <c r="P112" s="426"/>
      <c r="Q112" s="426"/>
      <c r="R112" s="427"/>
      <c r="T112" s="49"/>
      <c r="U112" s="544" t="str">
        <f>IF(U53="料率",IF(U108="","",U108-U98),"")</f>
        <v/>
      </c>
      <c r="V112" s="545"/>
      <c r="W112" s="545"/>
      <c r="X112" s="545"/>
      <c r="Y112" s="545"/>
      <c r="Z112" s="545"/>
      <c r="AA112" s="545"/>
      <c r="AB112" s="545"/>
      <c r="AC112" s="545"/>
      <c r="AD112" s="545"/>
      <c r="AE112" s="545"/>
      <c r="AF112" s="545"/>
      <c r="AG112" s="545"/>
      <c r="AH112" s="545"/>
      <c r="AI112" s="545"/>
      <c r="AJ112" s="545"/>
      <c r="AK112" s="545"/>
      <c r="AL112" s="545"/>
      <c r="AM112" s="545"/>
      <c r="AN112" s="546"/>
      <c r="AO112" s="547" t="s">
        <v>47</v>
      </c>
      <c r="AP112" s="548"/>
      <c r="AQ112" s="549"/>
      <c r="AR112" s="49"/>
      <c r="AT112" s="54"/>
      <c r="AU112" s="550" t="str">
        <f>IF(U53="料率",IF(AU108="","",AU108-AU98),"")</f>
        <v/>
      </c>
      <c r="AV112" s="551"/>
      <c r="AW112" s="551"/>
      <c r="AX112" s="551"/>
      <c r="AY112" s="551"/>
      <c r="AZ112" s="551"/>
      <c r="BA112" s="551"/>
      <c r="BB112" s="551"/>
      <c r="BC112" s="551"/>
      <c r="BD112" s="551"/>
      <c r="BE112" s="551"/>
      <c r="BF112" s="551"/>
      <c r="BG112" s="551"/>
      <c r="BH112" s="551"/>
      <c r="BI112" s="551"/>
      <c r="BJ112" s="551"/>
      <c r="BK112" s="551"/>
      <c r="BL112" s="551"/>
      <c r="BM112" s="551"/>
      <c r="BN112" s="552"/>
      <c r="BO112" s="547" t="s">
        <v>47</v>
      </c>
      <c r="BP112" s="548"/>
      <c r="BQ112" s="549"/>
      <c r="BR112" s="49"/>
      <c r="BS112" s="88"/>
    </row>
    <row r="113" spans="2:77" ht="13.5" customHeight="1" x14ac:dyDescent="0.2">
      <c r="B113" s="66"/>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88"/>
    </row>
    <row r="114" spans="2:77" ht="0.75" customHeight="1" x14ac:dyDescent="0.2">
      <c r="B114" s="66"/>
      <c r="T114" s="49"/>
      <c r="U114" s="557"/>
      <c r="V114" s="557"/>
      <c r="W114" s="557"/>
      <c r="X114" s="557"/>
      <c r="Y114" s="557"/>
      <c r="Z114" s="557"/>
      <c r="AA114" s="557"/>
      <c r="AB114" s="557"/>
      <c r="AC114" s="557"/>
      <c r="AD114" s="557"/>
      <c r="AE114" s="557"/>
      <c r="AF114" s="557"/>
      <c r="AG114" s="557"/>
      <c r="AH114" s="557"/>
      <c r="AI114" s="557"/>
      <c r="AJ114" s="557"/>
      <c r="AK114" s="557"/>
      <c r="AL114" s="557"/>
      <c r="AM114" s="557"/>
      <c r="AN114" s="557"/>
      <c r="AO114" s="49"/>
      <c r="AP114" s="49"/>
      <c r="AQ114" s="49"/>
      <c r="AR114" s="49"/>
      <c r="AT114" s="54"/>
      <c r="AU114" s="557"/>
      <c r="AV114" s="557"/>
      <c r="AW114" s="557"/>
      <c r="AX114" s="557"/>
      <c r="AY114" s="557"/>
      <c r="AZ114" s="557"/>
      <c r="BA114" s="557"/>
      <c r="BB114" s="557"/>
      <c r="BC114" s="557"/>
      <c r="BD114" s="557"/>
      <c r="BE114" s="557"/>
      <c r="BF114" s="557"/>
      <c r="BG114" s="557"/>
      <c r="BH114" s="557"/>
      <c r="BI114" s="557"/>
      <c r="BJ114" s="557"/>
      <c r="BK114" s="557"/>
      <c r="BL114" s="557"/>
      <c r="BM114" s="557"/>
      <c r="BN114" s="557"/>
      <c r="BO114" s="49"/>
      <c r="BP114" s="49"/>
      <c r="BQ114" s="49"/>
      <c r="BR114" s="49"/>
      <c r="BS114" s="68"/>
    </row>
    <row r="115" spans="2:77" ht="13.5" customHeight="1" x14ac:dyDescent="0.2">
      <c r="B115" s="66"/>
      <c r="BS115" s="68"/>
    </row>
    <row r="116" spans="2:77" x14ac:dyDescent="0.2">
      <c r="B116" s="66"/>
      <c r="BS116" s="68"/>
    </row>
    <row r="117" spans="2:77" ht="21" x14ac:dyDescent="0.2">
      <c r="B117" s="66"/>
      <c r="AI117" s="3" t="s">
        <v>122</v>
      </c>
      <c r="BS117" s="68"/>
    </row>
    <row r="118" spans="2:77" ht="13.5" customHeight="1" x14ac:dyDescent="0.2">
      <c r="B118" s="66"/>
      <c r="BM118" s="558"/>
      <c r="BN118" s="558"/>
      <c r="BO118" s="558"/>
      <c r="BP118" s="558"/>
      <c r="BQ118" s="558"/>
      <c r="BS118" s="68"/>
    </row>
    <row r="119" spans="2:77" ht="13.5" customHeight="1" x14ac:dyDescent="0.2">
      <c r="B119" s="66"/>
      <c r="BM119" s="558"/>
      <c r="BN119" s="558"/>
      <c r="BO119" s="558"/>
      <c r="BP119" s="558"/>
      <c r="BQ119" s="558"/>
      <c r="BS119" s="68"/>
      <c r="BY119" s="89"/>
    </row>
    <row r="120" spans="2:77" ht="13.5" customHeight="1" x14ac:dyDescent="0.2">
      <c r="B120" s="66"/>
      <c r="BM120" s="558"/>
      <c r="BN120" s="558"/>
      <c r="BO120" s="558"/>
      <c r="BP120" s="558"/>
      <c r="BQ120" s="558"/>
      <c r="BS120" s="68"/>
    </row>
    <row r="121" spans="2:77" ht="13.5" customHeight="1" x14ac:dyDescent="0.2">
      <c r="B121" s="66"/>
      <c r="AX121" s="559" t="str">
        <f>IF(【契約①】契約内容申告書!N122="","",【契約①】契約内容申告書!N122)</f>
        <v/>
      </c>
      <c r="AY121" s="560"/>
      <c r="AZ121" s="560"/>
      <c r="BA121" s="560"/>
      <c r="BB121" s="560"/>
      <c r="BC121" s="560"/>
      <c r="BD121" s="560"/>
      <c r="BE121" s="560"/>
      <c r="BF121" s="560"/>
      <c r="BG121" s="560"/>
      <c r="BH121" s="560"/>
      <c r="BI121" s="560"/>
      <c r="BJ121" s="561"/>
      <c r="BM121" s="558"/>
      <c r="BN121" s="558"/>
      <c r="BO121" s="558"/>
      <c r="BP121" s="558"/>
      <c r="BQ121" s="558"/>
      <c r="BS121" s="68"/>
    </row>
    <row r="122" spans="2:77" ht="21" customHeight="1" x14ac:dyDescent="0.2">
      <c r="B122" s="66"/>
      <c r="AQ122" s="55" t="s">
        <v>75</v>
      </c>
      <c r="AR122" s="56"/>
      <c r="AS122" s="56"/>
      <c r="AT122" s="56"/>
      <c r="AU122" s="56"/>
      <c r="AV122" s="56"/>
      <c r="AW122" s="55"/>
      <c r="AX122" s="562"/>
      <c r="AY122" s="563"/>
      <c r="AZ122" s="563"/>
      <c r="BA122" s="563"/>
      <c r="BB122" s="563"/>
      <c r="BC122" s="563"/>
      <c r="BD122" s="563"/>
      <c r="BE122" s="563"/>
      <c r="BF122" s="563"/>
      <c r="BG122" s="563"/>
      <c r="BH122" s="563"/>
      <c r="BI122" s="563"/>
      <c r="BJ122" s="564"/>
      <c r="BM122" s="558"/>
      <c r="BN122" s="558"/>
      <c r="BO122" s="558"/>
      <c r="BP122" s="558"/>
      <c r="BQ122" s="558"/>
      <c r="BS122" s="68"/>
    </row>
    <row r="123" spans="2:77" x14ac:dyDescent="0.2">
      <c r="B123" s="66"/>
      <c r="BS123" s="68"/>
    </row>
    <row r="124" spans="2:77" ht="13.8" thickBot="1" x14ac:dyDescent="0.25">
      <c r="B124" s="66"/>
      <c r="BS124" s="68"/>
    </row>
    <row r="125" spans="2:77" ht="30.6" customHeight="1" thickBot="1" x14ac:dyDescent="0.25">
      <c r="B125" s="90" t="s">
        <v>134</v>
      </c>
      <c r="BI125" s="565" t="s">
        <v>123</v>
      </c>
      <c r="BJ125" s="566"/>
      <c r="BS125" s="68"/>
    </row>
    <row r="126" spans="2:77" ht="21" x14ac:dyDescent="0.2">
      <c r="B126" s="66"/>
      <c r="N126" s="9"/>
      <c r="BS126" s="68"/>
    </row>
    <row r="127" spans="2:77" ht="16.2" customHeight="1" x14ac:dyDescent="0.2">
      <c r="B127" s="66"/>
      <c r="BS127" s="68"/>
    </row>
    <row r="128" spans="2:77" ht="19.2" x14ac:dyDescent="0.2">
      <c r="B128" s="66"/>
      <c r="C128" s="58" t="s">
        <v>124</v>
      </c>
      <c r="F128" s="58"/>
      <c r="BS128" s="68"/>
    </row>
    <row r="129" spans="2:71" ht="19.2" customHeight="1" x14ac:dyDescent="0.2">
      <c r="B129" s="66"/>
      <c r="C129" s="58" t="s">
        <v>125</v>
      </c>
      <c r="F129" s="58"/>
      <c r="BL129" s="59"/>
      <c r="BM129" s="59"/>
      <c r="BN129" s="59"/>
      <c r="BO129" s="59"/>
      <c r="BP129" s="59"/>
      <c r="BS129" s="68"/>
    </row>
    <row r="130" spans="2:71" ht="13.5" customHeight="1" x14ac:dyDescent="0.2">
      <c r="B130" s="66"/>
      <c r="BL130" s="59"/>
      <c r="BM130" s="59"/>
      <c r="BN130" s="59"/>
      <c r="BO130" s="59"/>
      <c r="BP130" s="59"/>
      <c r="BS130" s="68"/>
    </row>
    <row r="131" spans="2:71" ht="13.5" customHeight="1" x14ac:dyDescent="0.2">
      <c r="B131" s="66"/>
      <c r="BL131" s="59"/>
      <c r="BM131" s="59"/>
      <c r="BN131" s="59"/>
      <c r="BO131" s="59"/>
      <c r="BP131" s="59"/>
      <c r="BS131" s="68"/>
    </row>
    <row r="132" spans="2:71" ht="21" customHeight="1" x14ac:dyDescent="0.2">
      <c r="B132" s="66"/>
      <c r="N132" s="3" t="s">
        <v>126</v>
      </c>
      <c r="AI132" s="55" t="s">
        <v>127</v>
      </c>
      <c r="AJ132" s="56"/>
      <c r="AK132" s="56"/>
      <c r="AL132" s="56"/>
      <c r="AM132" s="56"/>
      <c r="AN132" s="56"/>
      <c r="AO132" s="567"/>
      <c r="AP132" s="567"/>
      <c r="AQ132" s="567"/>
      <c r="AR132" s="567"/>
      <c r="AS132" s="567"/>
      <c r="AT132" s="567"/>
      <c r="AU132" s="567"/>
      <c r="AV132" s="567"/>
      <c r="AW132" s="567"/>
      <c r="AX132" s="567"/>
      <c r="AY132" s="567"/>
      <c r="AZ132" s="567"/>
      <c r="BA132" s="567"/>
      <c r="BB132" s="567"/>
      <c r="BC132" s="567"/>
      <c r="BD132" s="567"/>
      <c r="BE132" s="567"/>
      <c r="BF132" s="567"/>
      <c r="BG132" s="567"/>
      <c r="BH132" s="567"/>
      <c r="BI132" s="567"/>
      <c r="BJ132" s="567"/>
      <c r="BL132" s="59"/>
      <c r="BM132" s="59"/>
      <c r="BN132" s="59"/>
      <c r="BO132" s="59"/>
      <c r="BP132" s="59"/>
      <c r="BS132" s="68"/>
    </row>
    <row r="133" spans="2:71" ht="21" customHeight="1" x14ac:dyDescent="0.2">
      <c r="B133" s="66"/>
      <c r="AI133" s="91" t="s">
        <v>128</v>
      </c>
      <c r="AJ133" s="92"/>
      <c r="AK133" s="92"/>
      <c r="AL133" s="92"/>
      <c r="AM133" s="92"/>
      <c r="AN133" s="92"/>
      <c r="AO133" s="568"/>
      <c r="AP133" s="568"/>
      <c r="AQ133" s="568"/>
      <c r="AR133" s="568"/>
      <c r="AS133" s="568"/>
      <c r="AT133" s="568"/>
      <c r="AU133" s="568"/>
      <c r="AV133" s="568"/>
      <c r="AW133" s="568"/>
      <c r="AX133" s="568"/>
      <c r="AY133" s="568"/>
      <c r="AZ133" s="568"/>
      <c r="BA133" s="568"/>
      <c r="BB133" s="568"/>
      <c r="BC133" s="568"/>
      <c r="BD133" s="568"/>
      <c r="BE133" s="568"/>
      <c r="BF133" s="568"/>
      <c r="BG133" s="568"/>
      <c r="BH133" s="568"/>
      <c r="BI133" s="568"/>
      <c r="BJ133" s="568"/>
      <c r="BL133" s="59"/>
      <c r="BM133" s="59"/>
      <c r="BN133" s="59"/>
      <c r="BO133" s="59"/>
      <c r="BP133" s="59"/>
      <c r="BS133" s="68"/>
    </row>
    <row r="134" spans="2:71" ht="13.5" customHeight="1" x14ac:dyDescent="0.2">
      <c r="B134" s="66"/>
      <c r="AX134" s="60"/>
      <c r="AY134" s="60"/>
      <c r="AZ134" s="60"/>
      <c r="BA134" s="60"/>
      <c r="BB134" s="60"/>
      <c r="BC134" s="60"/>
      <c r="BD134" s="60"/>
      <c r="BE134" s="60"/>
      <c r="BF134" s="60"/>
      <c r="BG134" s="60"/>
      <c r="BH134" s="60"/>
      <c r="BI134" s="60"/>
      <c r="BJ134" s="60"/>
      <c r="BS134" s="68"/>
    </row>
    <row r="135" spans="2:71" ht="21" customHeight="1" x14ac:dyDescent="0.2">
      <c r="B135" s="66"/>
      <c r="N135" s="3" t="s">
        <v>129</v>
      </c>
      <c r="AI135" s="55" t="s">
        <v>127</v>
      </c>
      <c r="AJ135" s="56"/>
      <c r="AK135" s="56"/>
      <c r="AL135" s="56"/>
      <c r="AM135" s="56"/>
      <c r="AN135" s="56"/>
      <c r="AO135" s="567"/>
      <c r="AP135" s="567"/>
      <c r="AQ135" s="567"/>
      <c r="AR135" s="567"/>
      <c r="AS135" s="567"/>
      <c r="AT135" s="567"/>
      <c r="AU135" s="567"/>
      <c r="AV135" s="567"/>
      <c r="AW135" s="567"/>
      <c r="AX135" s="567"/>
      <c r="AY135" s="567"/>
      <c r="AZ135" s="567"/>
      <c r="BA135" s="567"/>
      <c r="BB135" s="567"/>
      <c r="BC135" s="567"/>
      <c r="BD135" s="567"/>
      <c r="BE135" s="567"/>
      <c r="BF135" s="567"/>
      <c r="BG135" s="567"/>
      <c r="BH135" s="567"/>
      <c r="BI135" s="567"/>
      <c r="BJ135" s="567"/>
      <c r="BS135" s="68"/>
    </row>
    <row r="136" spans="2:71" ht="21" x14ac:dyDescent="0.2">
      <c r="B136" s="66"/>
      <c r="AI136" s="91" t="s">
        <v>128</v>
      </c>
      <c r="AJ136" s="92"/>
      <c r="AK136" s="92"/>
      <c r="AL136" s="92"/>
      <c r="AM136" s="92"/>
      <c r="AN136" s="92"/>
      <c r="AO136" s="568"/>
      <c r="AP136" s="568"/>
      <c r="AQ136" s="568"/>
      <c r="AR136" s="568"/>
      <c r="AS136" s="568"/>
      <c r="AT136" s="568"/>
      <c r="AU136" s="568"/>
      <c r="AV136" s="568"/>
      <c r="AW136" s="568"/>
      <c r="AX136" s="568"/>
      <c r="AY136" s="568"/>
      <c r="AZ136" s="568"/>
      <c r="BA136" s="568"/>
      <c r="BB136" s="568"/>
      <c r="BC136" s="568"/>
      <c r="BD136" s="568"/>
      <c r="BE136" s="568"/>
      <c r="BF136" s="568"/>
      <c r="BG136" s="568"/>
      <c r="BH136" s="568"/>
      <c r="BI136" s="568"/>
      <c r="BJ136" s="568"/>
      <c r="BS136" s="68"/>
    </row>
    <row r="137" spans="2:71"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7"/>
    </row>
    <row r="139" spans="2:71" ht="22.35" customHeight="1" x14ac:dyDescent="0.2"/>
    <row r="140" spans="2:71" ht="13.5" customHeight="1" x14ac:dyDescent="0.2">
      <c r="B140" s="62"/>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78"/>
      <c r="BL140" s="78"/>
      <c r="BM140" s="63"/>
      <c r="BN140" s="63"/>
      <c r="BO140" s="79"/>
      <c r="BP140" s="79"/>
      <c r="BQ140" s="63"/>
      <c r="BR140" s="63"/>
      <c r="BS140" s="65"/>
    </row>
    <row r="141" spans="2:71" ht="21.75" customHeight="1" x14ac:dyDescent="0.2">
      <c r="B141" s="66"/>
      <c r="AW141" s="11"/>
      <c r="AX141" s="11"/>
      <c r="AY141" s="11"/>
      <c r="AZ141" s="11"/>
      <c r="BA141" s="11"/>
      <c r="BB141" s="11"/>
      <c r="BC141" s="12" t="s">
        <v>136</v>
      </c>
      <c r="BD141" s="3"/>
      <c r="BE141" s="207">
        <f>$BE$17</f>
        <v>2026</v>
      </c>
      <c r="BF141" s="207"/>
      <c r="BG141" s="207"/>
      <c r="BH141" s="207"/>
      <c r="BI141" s="207" t="s">
        <v>1</v>
      </c>
      <c r="BJ141" s="207"/>
      <c r="BK141" s="387" t="s">
        <v>84</v>
      </c>
      <c r="BL141" s="387"/>
      <c r="BM141" s="207" t="s">
        <v>3</v>
      </c>
      <c r="BN141" s="207"/>
      <c r="BO141" s="387" t="s">
        <v>85</v>
      </c>
      <c r="BP141" s="387"/>
      <c r="BQ141" s="11" t="s">
        <v>4</v>
      </c>
      <c r="BR141" s="3"/>
      <c r="BS141" s="68"/>
    </row>
    <row r="142" spans="2:71" s="1" customFormat="1" ht="21.75" customHeight="1" x14ac:dyDescent="0.2">
      <c r="B142" s="80"/>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570" t="s">
        <v>41</v>
      </c>
      <c r="AC142" s="296"/>
      <c r="AD142" s="296"/>
      <c r="AE142" s="296"/>
      <c r="AF142" s="296"/>
      <c r="AG142" s="296"/>
      <c r="AH142" s="296"/>
      <c r="AI142" s="296"/>
      <c r="AJ142" s="296"/>
      <c r="AK142" s="296"/>
      <c r="AL142" s="296"/>
      <c r="AM142" s="296"/>
      <c r="AN142" s="296"/>
      <c r="AO142" s="296"/>
      <c r="AP142" s="296"/>
      <c r="AQ142" s="296"/>
      <c r="AR142" s="296"/>
      <c r="AS142" s="296"/>
      <c r="AT142" s="33"/>
      <c r="AU142" s="33"/>
      <c r="AV142" s="33"/>
      <c r="AW142" s="11"/>
      <c r="AX142" s="11"/>
      <c r="AY142" s="11"/>
      <c r="AZ142" s="11"/>
      <c r="BA142" s="11"/>
      <c r="BB142" s="11"/>
      <c r="BC142" s="12" t="s">
        <v>5</v>
      </c>
      <c r="BD142" s="232" t="str">
        <f t="shared" ref="BD142" si="0">$BD$18</f>
        <v>BAH251-01-</v>
      </c>
      <c r="BE142" s="232"/>
      <c r="BF142" s="232"/>
      <c r="BG142" s="232"/>
      <c r="BH142" s="232"/>
      <c r="BI142" s="232"/>
      <c r="BJ142" s="232"/>
      <c r="BK142" s="390" t="s">
        <v>89</v>
      </c>
      <c r="BL142" s="390"/>
      <c r="BM142" s="390"/>
      <c r="BN142" s="390"/>
      <c r="BO142" s="390"/>
      <c r="BP142" s="390"/>
      <c r="BQ142" s="390"/>
      <c r="BR142" s="390"/>
      <c r="BS142" s="81"/>
    </row>
    <row r="143" spans="2:71" ht="22.35" customHeight="1" x14ac:dyDescent="0.2">
      <c r="B143" s="66"/>
      <c r="AB143" s="296"/>
      <c r="AC143" s="296"/>
      <c r="AD143" s="296"/>
      <c r="AE143" s="296"/>
      <c r="AF143" s="296"/>
      <c r="AG143" s="296"/>
      <c r="AH143" s="296"/>
      <c r="AI143" s="296"/>
      <c r="AJ143" s="296"/>
      <c r="AK143" s="296"/>
      <c r="AL143" s="296"/>
      <c r="AM143" s="296"/>
      <c r="AN143" s="296"/>
      <c r="AO143" s="296"/>
      <c r="AP143" s="296"/>
      <c r="AQ143" s="296"/>
      <c r="AR143" s="296"/>
      <c r="AS143" s="296"/>
      <c r="AW143" s="11"/>
      <c r="AX143" s="11"/>
      <c r="AY143" s="11"/>
      <c r="AZ143" s="11"/>
      <c r="BA143" s="11"/>
      <c r="BB143" s="11"/>
      <c r="BC143" s="11"/>
      <c r="BD143" s="11"/>
      <c r="BE143" s="3"/>
      <c r="BF143" s="3"/>
      <c r="BG143" s="3"/>
      <c r="BH143" s="3"/>
      <c r="BI143" s="12"/>
      <c r="BJ143" s="9"/>
      <c r="BK143" s="34"/>
      <c r="BL143" s="35" t="s">
        <v>6</v>
      </c>
      <c r="BM143" s="569">
        <v>1</v>
      </c>
      <c r="BN143" s="569"/>
      <c r="BO143" s="36" t="s">
        <v>7</v>
      </c>
      <c r="BP143" s="569">
        <f>IF(K154="","",K154)</f>
        <v>2</v>
      </c>
      <c r="BQ143" s="569"/>
      <c r="BR143" s="35" t="s">
        <v>8</v>
      </c>
      <c r="BS143" s="68"/>
    </row>
    <row r="144" spans="2:71" s="2" customFormat="1" ht="23.4" x14ac:dyDescent="0.2">
      <c r="B144" s="69"/>
      <c r="C144" s="242" t="s">
        <v>79</v>
      </c>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c r="AC144" s="243"/>
      <c r="AD144" s="243"/>
      <c r="AE144" s="243"/>
      <c r="AF144" s="243"/>
      <c r="AG144" s="243"/>
      <c r="AH144" s="243"/>
      <c r="AI144" s="243"/>
      <c r="AJ144" s="243"/>
      <c r="AK144" s="243"/>
      <c r="AL144" s="243"/>
      <c r="AM144" s="243"/>
      <c r="AN144" s="243"/>
      <c r="AO144" s="243"/>
      <c r="AP144" s="243"/>
      <c r="AQ144" s="243"/>
      <c r="AR144" s="243"/>
      <c r="AS144" s="243"/>
      <c r="AT144" s="243"/>
      <c r="AU144" s="243"/>
      <c r="AV144" s="243"/>
      <c r="AW144" s="243"/>
      <c r="AX144" s="243"/>
      <c r="AY144" s="243"/>
      <c r="AZ144" s="243"/>
      <c r="BA144" s="243"/>
      <c r="BB144" s="243"/>
      <c r="BC144" s="243"/>
      <c r="BD144" s="243"/>
      <c r="BE144" s="243"/>
      <c r="BF144" s="243"/>
      <c r="BG144" s="243"/>
      <c r="BH144" s="243"/>
      <c r="BI144" s="243"/>
      <c r="BJ144" s="243"/>
      <c r="BK144" s="243"/>
      <c r="BL144" s="243"/>
      <c r="BM144" s="243"/>
      <c r="BN144" s="243"/>
      <c r="BO144" s="243"/>
      <c r="BP144" s="243"/>
      <c r="BQ144" s="243"/>
      <c r="BR144" s="243"/>
      <c r="BS144" s="244"/>
    </row>
    <row r="145" spans="2:71" s="2" customFormat="1" ht="23.4" x14ac:dyDescent="0.2">
      <c r="B145" s="69"/>
      <c r="C145" s="242" t="s">
        <v>45</v>
      </c>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c r="AJ145" s="243"/>
      <c r="AK145" s="243"/>
      <c r="AL145" s="243"/>
      <c r="AM145" s="243"/>
      <c r="AN145" s="243"/>
      <c r="AO145" s="243"/>
      <c r="AP145" s="243"/>
      <c r="AQ145" s="243"/>
      <c r="AR145" s="243"/>
      <c r="AS145" s="243"/>
      <c r="AT145" s="243"/>
      <c r="AU145" s="243"/>
      <c r="AV145" s="243"/>
      <c r="AW145" s="243"/>
      <c r="AX145" s="243"/>
      <c r="AY145" s="243"/>
      <c r="AZ145" s="243"/>
      <c r="BA145" s="243"/>
      <c r="BB145" s="243"/>
      <c r="BC145" s="243"/>
      <c r="BD145" s="243"/>
      <c r="BE145" s="243"/>
      <c r="BF145" s="243"/>
      <c r="BG145" s="243"/>
      <c r="BH145" s="243"/>
      <c r="BI145" s="243"/>
      <c r="BJ145" s="243"/>
      <c r="BK145" s="243"/>
      <c r="BL145" s="243"/>
      <c r="BM145" s="243"/>
      <c r="BN145" s="243"/>
      <c r="BO145" s="243"/>
      <c r="BP145" s="243"/>
      <c r="BQ145" s="243"/>
      <c r="BR145" s="243"/>
      <c r="BS145" s="244"/>
    </row>
    <row r="146" spans="2:71" s="3" customFormat="1" ht="23.4" x14ac:dyDescent="0.2">
      <c r="B146" s="70"/>
      <c r="C146" s="242"/>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c r="AA146" s="243"/>
      <c r="AB146" s="243"/>
      <c r="AC146" s="243"/>
      <c r="AD146" s="243"/>
      <c r="AE146" s="243"/>
      <c r="AF146" s="243"/>
      <c r="AG146" s="243"/>
      <c r="AH146" s="243"/>
      <c r="AI146" s="243"/>
      <c r="AJ146" s="243"/>
      <c r="AK146" s="243"/>
      <c r="AL146" s="243"/>
      <c r="AM146" s="243"/>
      <c r="AN146" s="243"/>
      <c r="AO146" s="243"/>
      <c r="AP146" s="243"/>
      <c r="AQ146" s="243"/>
      <c r="AR146" s="243"/>
      <c r="AS146" s="243"/>
      <c r="AT146" s="243"/>
      <c r="AU146" s="243"/>
      <c r="AV146" s="243"/>
      <c r="AW146" s="243"/>
      <c r="AX146" s="243"/>
      <c r="AY146" s="243"/>
      <c r="AZ146" s="243"/>
      <c r="BA146" s="243"/>
      <c r="BB146" s="243"/>
      <c r="BC146" s="243"/>
      <c r="BD146" s="243"/>
      <c r="BE146" s="243"/>
      <c r="BF146" s="243"/>
      <c r="BG146" s="243"/>
      <c r="BH146" s="243"/>
      <c r="BI146" s="243"/>
      <c r="BJ146" s="243"/>
      <c r="BK146" s="243"/>
      <c r="BL146" s="243"/>
      <c r="BM146" s="243"/>
      <c r="BN146" s="243"/>
      <c r="BO146" s="243"/>
      <c r="BP146" s="243"/>
      <c r="BQ146" s="243"/>
      <c r="BR146" s="243"/>
      <c r="BS146" s="244"/>
    </row>
    <row r="147" spans="2:71" s="4" customFormat="1" ht="12" customHeight="1" x14ac:dyDescent="0.2">
      <c r="B147" s="71"/>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S147" s="72"/>
    </row>
    <row r="148" spans="2:71" s="4" customFormat="1" ht="17.25" customHeight="1" x14ac:dyDescent="0.2">
      <c r="B148" s="71"/>
      <c r="C148" s="187" t="s">
        <v>9</v>
      </c>
      <c r="D148" s="188"/>
      <c r="E148" s="188"/>
      <c r="F148" s="188"/>
      <c r="G148" s="188"/>
      <c r="H148" s="188"/>
      <c r="I148" s="188"/>
      <c r="J148" s="189"/>
      <c r="K148" s="391" t="s">
        <v>82</v>
      </c>
      <c r="L148" s="391"/>
      <c r="M148" s="391"/>
      <c r="N148" s="391"/>
      <c r="O148" s="391"/>
      <c r="P148" s="391"/>
      <c r="Q148" s="391"/>
      <c r="R148" s="391"/>
      <c r="S148" s="391"/>
      <c r="T148" s="391"/>
      <c r="U148" s="391"/>
      <c r="V148" s="391"/>
      <c r="W148" s="391"/>
      <c r="X148" s="391"/>
      <c r="Y148" s="391"/>
      <c r="Z148" s="391"/>
      <c r="AA148" s="391"/>
      <c r="AB148" s="391"/>
      <c r="AC148" s="391"/>
      <c r="AD148" s="391"/>
      <c r="AE148" s="391"/>
      <c r="AF148" s="391"/>
      <c r="AG148" s="391"/>
      <c r="AH148" s="391"/>
      <c r="AI148" s="391"/>
      <c r="AJ148" s="391"/>
      <c r="AK148" s="391"/>
      <c r="AL148" s="391"/>
      <c r="AM148" s="391"/>
      <c r="BJ148" s="37"/>
      <c r="BK148" s="38"/>
      <c r="BL148" s="38"/>
      <c r="BR148" s="38"/>
      <c r="BS148" s="72"/>
    </row>
    <row r="149" spans="2:71" s="4" customFormat="1" ht="17.25" customHeight="1" x14ac:dyDescent="0.2">
      <c r="B149" s="71"/>
      <c r="C149" s="193"/>
      <c r="D149" s="194"/>
      <c r="E149" s="194"/>
      <c r="F149" s="194"/>
      <c r="G149" s="194"/>
      <c r="H149" s="194"/>
      <c r="I149" s="194"/>
      <c r="J149" s="195"/>
      <c r="K149" s="391"/>
      <c r="L149" s="391"/>
      <c r="M149" s="391"/>
      <c r="N149" s="391"/>
      <c r="O149" s="391"/>
      <c r="P149" s="391"/>
      <c r="Q149" s="391"/>
      <c r="R149" s="391"/>
      <c r="S149" s="391"/>
      <c r="T149" s="391"/>
      <c r="U149" s="391"/>
      <c r="V149" s="391"/>
      <c r="W149" s="391"/>
      <c r="X149" s="391"/>
      <c r="Y149" s="391"/>
      <c r="Z149" s="391"/>
      <c r="AA149" s="391"/>
      <c r="AB149" s="391"/>
      <c r="AC149" s="391"/>
      <c r="AD149" s="391"/>
      <c r="AE149" s="391"/>
      <c r="AF149" s="391"/>
      <c r="AG149" s="391"/>
      <c r="AH149" s="391"/>
      <c r="AI149" s="391"/>
      <c r="AJ149" s="391"/>
      <c r="AK149" s="391"/>
      <c r="AL149" s="391"/>
      <c r="AM149" s="391"/>
      <c r="BJ149" s="37"/>
      <c r="BK149" s="37"/>
      <c r="BL149" s="37"/>
      <c r="BR149" s="37"/>
      <c r="BS149" s="72"/>
    </row>
    <row r="150" spans="2:71" ht="17.25" customHeight="1" x14ac:dyDescent="0.2">
      <c r="B150" s="66"/>
      <c r="C150" s="187" t="s">
        <v>11</v>
      </c>
      <c r="D150" s="188"/>
      <c r="E150" s="188"/>
      <c r="F150" s="188"/>
      <c r="G150" s="188"/>
      <c r="H150" s="188"/>
      <c r="I150" s="188"/>
      <c r="J150" s="189"/>
      <c r="K150" s="391" t="s">
        <v>83</v>
      </c>
      <c r="L150" s="391"/>
      <c r="M150" s="391"/>
      <c r="N150" s="391"/>
      <c r="O150" s="391"/>
      <c r="P150" s="391"/>
      <c r="Q150" s="391"/>
      <c r="R150" s="391"/>
      <c r="S150" s="391"/>
      <c r="T150" s="391"/>
      <c r="U150" s="391"/>
      <c r="V150" s="391"/>
      <c r="W150" s="391"/>
      <c r="X150" s="391"/>
      <c r="Y150" s="391"/>
      <c r="Z150" s="391"/>
      <c r="AA150" s="391"/>
      <c r="AB150" s="391"/>
      <c r="AC150" s="391"/>
      <c r="AD150" s="391"/>
      <c r="AE150" s="391"/>
      <c r="AF150" s="391"/>
      <c r="AG150" s="391"/>
      <c r="AH150" s="391"/>
      <c r="AI150" s="391"/>
      <c r="AJ150" s="391"/>
      <c r="AK150" s="391"/>
      <c r="AL150" s="391"/>
      <c r="AM150" s="391"/>
      <c r="AN150" s="4"/>
      <c r="AO150" s="4"/>
      <c r="AP150" s="4"/>
      <c r="AQ150" s="4"/>
      <c r="AR150" s="4"/>
      <c r="AS150" s="4"/>
      <c r="AT150" s="4"/>
      <c r="AU150" s="4"/>
      <c r="AV150" s="4"/>
      <c r="AW150" s="4"/>
      <c r="AX150" s="4"/>
      <c r="AY150" s="4"/>
      <c r="AZ150" s="4"/>
      <c r="BA150" s="4"/>
      <c r="BB150" s="4"/>
      <c r="BC150" s="4"/>
      <c r="BI150" s="4"/>
      <c r="BJ150" s="37"/>
      <c r="BK150" s="37"/>
      <c r="BL150" s="37"/>
      <c r="BR150" s="37"/>
      <c r="BS150" s="68"/>
    </row>
    <row r="151" spans="2:71" ht="17.25" customHeight="1" x14ac:dyDescent="0.2">
      <c r="B151" s="66"/>
      <c r="C151" s="193"/>
      <c r="D151" s="194"/>
      <c r="E151" s="194"/>
      <c r="F151" s="194"/>
      <c r="G151" s="194"/>
      <c r="H151" s="194"/>
      <c r="I151" s="194"/>
      <c r="J151" s="195"/>
      <c r="K151" s="391"/>
      <c r="L151" s="391"/>
      <c r="M151" s="391"/>
      <c r="N151" s="391"/>
      <c r="O151" s="391"/>
      <c r="P151" s="391"/>
      <c r="Q151" s="391"/>
      <c r="R151" s="391"/>
      <c r="S151" s="391"/>
      <c r="T151" s="391"/>
      <c r="U151" s="391"/>
      <c r="V151" s="391"/>
      <c r="W151" s="391"/>
      <c r="X151" s="391"/>
      <c r="Y151" s="391"/>
      <c r="Z151" s="391"/>
      <c r="AA151" s="391"/>
      <c r="AB151" s="391"/>
      <c r="AC151" s="391"/>
      <c r="AD151" s="391"/>
      <c r="AE151" s="391"/>
      <c r="AF151" s="391"/>
      <c r="AG151" s="391"/>
      <c r="AH151" s="391"/>
      <c r="AI151" s="391"/>
      <c r="AJ151" s="391"/>
      <c r="AK151" s="391"/>
      <c r="AL151" s="391"/>
      <c r="AM151" s="391"/>
      <c r="AN151" s="4"/>
      <c r="AO151" s="4"/>
      <c r="AP151" s="4"/>
      <c r="AQ151" s="4"/>
      <c r="AR151" s="4"/>
      <c r="AS151" s="4"/>
      <c r="AT151" s="4"/>
      <c r="AU151" s="4"/>
      <c r="AV151" s="4"/>
      <c r="AW151" s="4"/>
      <c r="AX151" s="4"/>
      <c r="AY151" s="4"/>
      <c r="AZ151" s="4"/>
      <c r="BA151" s="4"/>
      <c r="BB151" s="4"/>
      <c r="BC151" s="4"/>
      <c r="BI151" s="4"/>
      <c r="BJ151" s="37"/>
      <c r="BK151" s="37"/>
      <c r="BL151" s="37"/>
      <c r="BR151" s="37"/>
      <c r="BS151" s="68"/>
    </row>
    <row r="152" spans="2:71" ht="17.25" customHeight="1" x14ac:dyDescent="0.2">
      <c r="B152" s="66"/>
      <c r="C152" s="187" t="s">
        <v>13</v>
      </c>
      <c r="D152" s="188"/>
      <c r="E152" s="188"/>
      <c r="F152" s="188"/>
      <c r="G152" s="188"/>
      <c r="H152" s="188"/>
      <c r="I152" s="188"/>
      <c r="J152" s="189"/>
      <c r="K152" s="391" t="s">
        <v>14</v>
      </c>
      <c r="L152" s="391"/>
      <c r="M152" s="391"/>
      <c r="N152" s="391"/>
      <c r="O152" s="391"/>
      <c r="P152" s="391"/>
      <c r="Q152" s="391"/>
      <c r="R152" s="391"/>
      <c r="S152" s="391"/>
      <c r="T152" s="391"/>
      <c r="U152" s="391"/>
      <c r="V152" s="391"/>
      <c r="W152" s="391"/>
      <c r="X152" s="391"/>
      <c r="Y152" s="391"/>
      <c r="Z152" s="391"/>
      <c r="AA152" s="391"/>
      <c r="AB152" s="391"/>
      <c r="AC152" s="391"/>
      <c r="AD152" s="391"/>
      <c r="AE152" s="391"/>
      <c r="AF152" s="391"/>
      <c r="AG152" s="391"/>
      <c r="AH152" s="391"/>
      <c r="AI152" s="391"/>
      <c r="AJ152" s="391"/>
      <c r="AK152" s="391"/>
      <c r="AL152" s="391"/>
      <c r="AM152" s="391"/>
      <c r="AN152" s="4"/>
      <c r="AO152" s="4"/>
      <c r="AP152" s="4"/>
      <c r="AQ152" s="4"/>
      <c r="AR152" s="4"/>
      <c r="AS152" s="4"/>
      <c r="AT152" s="4"/>
      <c r="AU152" s="4"/>
      <c r="AV152" s="4"/>
      <c r="AW152" s="4"/>
      <c r="AX152" s="4"/>
      <c r="AY152" s="4"/>
      <c r="AZ152" s="4"/>
      <c r="BA152" s="4"/>
      <c r="BB152" s="4"/>
      <c r="BC152" s="4"/>
      <c r="BD152" s="4"/>
      <c r="BE152" s="4"/>
      <c r="BF152" s="4"/>
      <c r="BG152" s="4"/>
      <c r="BH152" s="4"/>
      <c r="BI152" s="4"/>
      <c r="BJ152" s="37"/>
      <c r="BK152" s="37"/>
      <c r="BL152" s="37"/>
      <c r="BM152" s="37"/>
      <c r="BN152" s="37"/>
      <c r="BO152" s="37"/>
      <c r="BP152" s="37"/>
      <c r="BQ152" s="37"/>
      <c r="BR152" s="37"/>
      <c r="BS152" s="68"/>
    </row>
    <row r="153" spans="2:71" ht="17.25" customHeight="1" x14ac:dyDescent="0.2">
      <c r="B153" s="66"/>
      <c r="C153" s="193"/>
      <c r="D153" s="194"/>
      <c r="E153" s="194"/>
      <c r="F153" s="194"/>
      <c r="G153" s="194"/>
      <c r="H153" s="194"/>
      <c r="I153" s="194"/>
      <c r="J153" s="195"/>
      <c r="K153" s="391"/>
      <c r="L153" s="391"/>
      <c r="M153" s="391"/>
      <c r="N153" s="391"/>
      <c r="O153" s="391"/>
      <c r="P153" s="391"/>
      <c r="Q153" s="391"/>
      <c r="R153" s="391"/>
      <c r="S153" s="391"/>
      <c r="T153" s="391"/>
      <c r="U153" s="391"/>
      <c r="V153" s="391"/>
      <c r="W153" s="391"/>
      <c r="X153" s="391"/>
      <c r="Y153" s="391"/>
      <c r="Z153" s="391"/>
      <c r="AA153" s="391"/>
      <c r="AB153" s="391"/>
      <c r="AC153" s="391"/>
      <c r="AD153" s="391"/>
      <c r="AE153" s="391"/>
      <c r="AF153" s="391"/>
      <c r="AG153" s="391"/>
      <c r="AH153" s="391"/>
      <c r="AI153" s="391"/>
      <c r="AJ153" s="391"/>
      <c r="AK153" s="391"/>
      <c r="AL153" s="391"/>
      <c r="AM153" s="391"/>
      <c r="AN153" s="4"/>
      <c r="AP153" s="4"/>
      <c r="AQ153" s="4"/>
      <c r="AR153" s="4"/>
      <c r="AS153" s="4"/>
      <c r="AT153" s="4"/>
      <c r="AU153" s="4"/>
      <c r="AV153" s="4"/>
      <c r="AW153" s="4"/>
      <c r="AX153" s="4"/>
      <c r="AY153" s="4"/>
      <c r="AZ153" s="4"/>
      <c r="BA153" s="4"/>
      <c r="BB153" s="4"/>
      <c r="BC153" s="4"/>
      <c r="BD153" s="4"/>
      <c r="BE153" s="4"/>
      <c r="BF153" s="4"/>
      <c r="BG153" s="4"/>
      <c r="BH153" s="4"/>
      <c r="BI153" s="4"/>
      <c r="BJ153" s="37"/>
      <c r="BK153" s="37"/>
      <c r="BL153" s="37"/>
      <c r="BM153" s="37"/>
      <c r="BN153" s="37"/>
      <c r="BO153" s="37"/>
      <c r="BP153" s="37"/>
      <c r="BQ153" s="37"/>
      <c r="BR153" s="37"/>
      <c r="BS153" s="68"/>
    </row>
    <row r="154" spans="2:71" s="4" customFormat="1" ht="17.25" customHeight="1" x14ac:dyDescent="0.2">
      <c r="B154" s="71"/>
      <c r="C154" s="267" t="s">
        <v>15</v>
      </c>
      <c r="D154" s="267"/>
      <c r="E154" s="267"/>
      <c r="F154" s="267"/>
      <c r="G154" s="267"/>
      <c r="H154" s="267"/>
      <c r="I154" s="267"/>
      <c r="J154" s="267"/>
      <c r="K154" s="391">
        <v>2</v>
      </c>
      <c r="L154" s="391"/>
      <c r="M154" s="391"/>
      <c r="N154" s="391"/>
      <c r="O154" s="391"/>
      <c r="P154" s="391"/>
      <c r="Q154" s="391"/>
      <c r="R154" s="391"/>
      <c r="S154" s="391"/>
      <c r="T154" s="391"/>
      <c r="U154" s="391"/>
      <c r="V154" s="391"/>
      <c r="W154" s="391"/>
      <c r="X154" s="391"/>
      <c r="Y154" s="391"/>
      <c r="Z154" s="391"/>
      <c r="AA154" s="391"/>
      <c r="AB154" s="391"/>
      <c r="AC154" s="391"/>
      <c r="AD154" s="391"/>
      <c r="AE154" s="391"/>
      <c r="AF154" s="391"/>
      <c r="AG154" s="391"/>
      <c r="AH154" s="391"/>
      <c r="AI154" s="391"/>
      <c r="AJ154" s="391"/>
      <c r="AK154" s="391"/>
      <c r="AL154" s="391"/>
      <c r="AM154" s="391"/>
      <c r="AN154"/>
      <c r="AU154" s="392" t="s">
        <v>46</v>
      </c>
      <c r="AV154" s="393"/>
      <c r="AW154" s="393"/>
      <c r="AX154" s="393"/>
      <c r="AY154" s="393"/>
      <c r="AZ154" s="394"/>
      <c r="BA154" s="401">
        <f>AU232</f>
        <v>24000000</v>
      </c>
      <c r="BB154" s="402"/>
      <c r="BC154" s="402"/>
      <c r="BD154" s="402"/>
      <c r="BE154" s="402"/>
      <c r="BF154" s="402"/>
      <c r="BG154" s="402"/>
      <c r="BH154" s="402"/>
      <c r="BI154" s="402"/>
      <c r="BJ154" s="402"/>
      <c r="BK154" s="402"/>
      <c r="BL154" s="402"/>
      <c r="BM154" s="403"/>
      <c r="BN154" s="410" t="s">
        <v>47</v>
      </c>
      <c r="BO154" s="411"/>
      <c r="BP154" s="411"/>
      <c r="BQ154" s="412"/>
      <c r="BR154" s="37"/>
      <c r="BS154" s="72"/>
    </row>
    <row r="155" spans="2:71" s="4" customFormat="1" ht="17.25" customHeight="1" x14ac:dyDescent="0.2">
      <c r="B155" s="71"/>
      <c r="C155" s="267"/>
      <c r="D155" s="267"/>
      <c r="E155" s="267"/>
      <c r="F155" s="267"/>
      <c r="G155" s="267"/>
      <c r="H155" s="267"/>
      <c r="I155" s="267"/>
      <c r="J155" s="267"/>
      <c r="K155" s="391"/>
      <c r="L155" s="391"/>
      <c r="M155" s="391"/>
      <c r="N155" s="391"/>
      <c r="O155" s="391"/>
      <c r="P155" s="391"/>
      <c r="Q155" s="391"/>
      <c r="R155" s="391"/>
      <c r="S155" s="391"/>
      <c r="T155" s="391"/>
      <c r="U155" s="391"/>
      <c r="V155" s="391"/>
      <c r="W155" s="391"/>
      <c r="X155" s="391"/>
      <c r="Y155" s="391"/>
      <c r="Z155" s="391"/>
      <c r="AA155" s="391"/>
      <c r="AB155" s="391"/>
      <c r="AC155" s="391"/>
      <c r="AD155" s="391"/>
      <c r="AE155" s="391"/>
      <c r="AF155" s="391"/>
      <c r="AG155" s="391"/>
      <c r="AH155" s="391"/>
      <c r="AI155" s="391"/>
      <c r="AJ155" s="391"/>
      <c r="AK155" s="391"/>
      <c r="AL155" s="391"/>
      <c r="AM155" s="391"/>
      <c r="AN155"/>
      <c r="AU155" s="395"/>
      <c r="AV155" s="396"/>
      <c r="AW155" s="396"/>
      <c r="AX155" s="396"/>
      <c r="AY155" s="396"/>
      <c r="AZ155" s="397"/>
      <c r="BA155" s="404"/>
      <c r="BB155" s="405"/>
      <c r="BC155" s="405"/>
      <c r="BD155" s="405"/>
      <c r="BE155" s="405"/>
      <c r="BF155" s="405"/>
      <c r="BG155" s="405"/>
      <c r="BH155" s="405"/>
      <c r="BI155" s="405"/>
      <c r="BJ155" s="405"/>
      <c r="BK155" s="405"/>
      <c r="BL155" s="405"/>
      <c r="BM155" s="406"/>
      <c r="BN155" s="413"/>
      <c r="BO155" s="414"/>
      <c r="BP155" s="414"/>
      <c r="BQ155" s="415"/>
      <c r="BR155" s="37"/>
      <c r="BS155" s="72"/>
    </row>
    <row r="156" spans="2:71" ht="17.25" customHeight="1" x14ac:dyDescent="0.2">
      <c r="B156" s="66"/>
      <c r="C156" s="187" t="s">
        <v>16</v>
      </c>
      <c r="D156" s="188"/>
      <c r="E156" s="188"/>
      <c r="F156" s="188"/>
      <c r="G156" s="188"/>
      <c r="H156" s="188"/>
      <c r="I156" s="188"/>
      <c r="J156" s="189"/>
      <c r="K156" s="419">
        <v>1</v>
      </c>
      <c r="L156" s="420"/>
      <c r="M156" s="420"/>
      <c r="N156" s="420"/>
      <c r="O156" s="420"/>
      <c r="P156" s="420"/>
      <c r="Q156" s="420"/>
      <c r="R156" s="420"/>
      <c r="S156" s="420"/>
      <c r="T156" s="420"/>
      <c r="U156" s="420"/>
      <c r="V156" s="420"/>
      <c r="W156" s="420"/>
      <c r="X156" s="420"/>
      <c r="Y156" s="420"/>
      <c r="Z156" s="420"/>
      <c r="AA156" s="420"/>
      <c r="AB156" s="420"/>
      <c r="AC156" s="420"/>
      <c r="AD156" s="420"/>
      <c r="AE156" s="420"/>
      <c r="AF156" s="420"/>
      <c r="AG156" s="420"/>
      <c r="AH156" s="420"/>
      <c r="AI156" s="420"/>
      <c r="AJ156" s="420"/>
      <c r="AK156" s="420"/>
      <c r="AL156" s="420"/>
      <c r="AM156" s="421"/>
      <c r="AN156" s="4"/>
      <c r="AO156" s="4"/>
      <c r="AP156" s="4"/>
      <c r="AQ156" s="4"/>
      <c r="AR156" s="4"/>
      <c r="AS156" s="4"/>
      <c r="AT156" s="4"/>
      <c r="AU156" s="395"/>
      <c r="AV156" s="396"/>
      <c r="AW156" s="396"/>
      <c r="AX156" s="396"/>
      <c r="AY156" s="396"/>
      <c r="AZ156" s="397"/>
      <c r="BA156" s="404"/>
      <c r="BB156" s="405"/>
      <c r="BC156" s="405"/>
      <c r="BD156" s="405"/>
      <c r="BE156" s="405"/>
      <c r="BF156" s="405"/>
      <c r="BG156" s="405"/>
      <c r="BH156" s="405"/>
      <c r="BI156" s="405"/>
      <c r="BJ156" s="405"/>
      <c r="BK156" s="405"/>
      <c r="BL156" s="405"/>
      <c r="BM156" s="406"/>
      <c r="BN156" s="413"/>
      <c r="BO156" s="414"/>
      <c r="BP156" s="414"/>
      <c r="BQ156" s="415"/>
      <c r="BR156" s="37"/>
      <c r="BS156" s="68"/>
    </row>
    <row r="157" spans="2:71" ht="17.25" customHeight="1" x14ac:dyDescent="0.2">
      <c r="B157" s="66"/>
      <c r="C157" s="193"/>
      <c r="D157" s="194"/>
      <c r="E157" s="194"/>
      <c r="F157" s="194"/>
      <c r="G157" s="194"/>
      <c r="H157" s="194"/>
      <c r="I157" s="194"/>
      <c r="J157" s="195"/>
      <c r="K157" s="422"/>
      <c r="L157" s="423"/>
      <c r="M157" s="423"/>
      <c r="N157" s="423"/>
      <c r="O157" s="423"/>
      <c r="P157" s="423"/>
      <c r="Q157" s="423"/>
      <c r="R157" s="423"/>
      <c r="S157" s="423"/>
      <c r="T157" s="423"/>
      <c r="U157" s="423"/>
      <c r="V157" s="423"/>
      <c r="W157" s="423"/>
      <c r="X157" s="423"/>
      <c r="Y157" s="423"/>
      <c r="Z157" s="423"/>
      <c r="AA157" s="423"/>
      <c r="AB157" s="423"/>
      <c r="AC157" s="423"/>
      <c r="AD157" s="423"/>
      <c r="AE157" s="423"/>
      <c r="AF157" s="423"/>
      <c r="AG157" s="423"/>
      <c r="AH157" s="423"/>
      <c r="AI157" s="423"/>
      <c r="AJ157" s="423"/>
      <c r="AK157" s="423"/>
      <c r="AL157" s="423"/>
      <c r="AM157" s="424"/>
      <c r="AN157" s="4"/>
      <c r="AO157" s="4"/>
      <c r="AP157" s="4"/>
      <c r="AQ157" s="4"/>
      <c r="AR157" s="4"/>
      <c r="AS157" s="4"/>
      <c r="AT157" s="4"/>
      <c r="AU157" s="398"/>
      <c r="AV157" s="399"/>
      <c r="AW157" s="399"/>
      <c r="AX157" s="399"/>
      <c r="AY157" s="399"/>
      <c r="AZ157" s="400"/>
      <c r="BA157" s="407"/>
      <c r="BB157" s="408"/>
      <c r="BC157" s="408"/>
      <c r="BD157" s="408"/>
      <c r="BE157" s="408"/>
      <c r="BF157" s="408"/>
      <c r="BG157" s="408"/>
      <c r="BH157" s="408"/>
      <c r="BI157" s="408"/>
      <c r="BJ157" s="408"/>
      <c r="BK157" s="408"/>
      <c r="BL157" s="408"/>
      <c r="BM157" s="409"/>
      <c r="BN157" s="416"/>
      <c r="BO157" s="417"/>
      <c r="BP157" s="417"/>
      <c r="BQ157" s="418"/>
      <c r="BR157" s="38"/>
      <c r="BS157" s="68"/>
    </row>
    <row r="158" spans="2:71" ht="7.5" customHeight="1" x14ac:dyDescent="0.2">
      <c r="B158" s="66"/>
      <c r="C158" s="14"/>
      <c r="D158" s="14"/>
      <c r="E158" s="14"/>
      <c r="F158" s="14"/>
      <c r="G158" s="14"/>
      <c r="H158" s="14"/>
      <c r="I158" s="14"/>
      <c r="J158" s="14"/>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39"/>
      <c r="BO158" s="4"/>
      <c r="BP158" s="39"/>
      <c r="BQ158" s="4"/>
      <c r="BR158" s="4"/>
      <c r="BS158" s="68"/>
    </row>
    <row r="159" spans="2:71" ht="7.5" customHeight="1" x14ac:dyDescent="0.2">
      <c r="B159" s="6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S159" s="68"/>
    </row>
    <row r="160" spans="2:71" ht="13.5" customHeight="1" x14ac:dyDescent="0.2">
      <c r="B160" s="66"/>
      <c r="C160" s="187" t="s">
        <v>48</v>
      </c>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c r="AC160" s="188"/>
      <c r="AD160" s="188"/>
      <c r="AE160" s="188"/>
      <c r="AF160" s="188"/>
      <c r="AG160" s="188"/>
      <c r="AH160" s="188"/>
      <c r="AI160" s="188"/>
      <c r="AJ160" s="188"/>
      <c r="AK160" s="188"/>
      <c r="AL160" s="188"/>
      <c r="AM160" s="188"/>
      <c r="AN160" s="188"/>
      <c r="AO160" s="188"/>
      <c r="AP160" s="188"/>
      <c r="AQ160" s="188"/>
      <c r="AR160" s="188"/>
      <c r="AS160" s="188"/>
      <c r="AT160" s="188"/>
      <c r="AU160" s="188"/>
      <c r="AV160" s="188"/>
      <c r="AW160" s="188"/>
      <c r="AX160" s="188"/>
      <c r="AY160" s="188"/>
      <c r="AZ160" s="188"/>
      <c r="BA160" s="188"/>
      <c r="BB160" s="188"/>
      <c r="BC160" s="188"/>
      <c r="BD160" s="188"/>
      <c r="BE160" s="188"/>
      <c r="BF160" s="188"/>
      <c r="BG160" s="188"/>
      <c r="BH160" s="188"/>
      <c r="BI160" s="188"/>
      <c r="BJ160" s="188"/>
      <c r="BK160" s="188"/>
      <c r="BL160" s="188"/>
      <c r="BM160" s="188"/>
      <c r="BN160" s="188"/>
      <c r="BO160" s="188"/>
      <c r="BP160" s="188"/>
      <c r="BQ160" s="188"/>
      <c r="BR160" s="189"/>
      <c r="BS160" s="68"/>
    </row>
    <row r="161" spans="2:71" ht="13.5" customHeight="1" x14ac:dyDescent="0.2">
      <c r="B161" s="66"/>
      <c r="C161" s="190"/>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2"/>
      <c r="BS161" s="68"/>
    </row>
    <row r="162" spans="2:71" ht="13.5" customHeight="1" x14ac:dyDescent="0.2">
      <c r="B162" s="66"/>
      <c r="C162" s="193"/>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Q162" s="194"/>
      <c r="AR162" s="194"/>
      <c r="AS162" s="194"/>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5"/>
      <c r="BS162" s="68"/>
    </row>
    <row r="163" spans="2:71" x14ac:dyDescent="0.2">
      <c r="B163" s="66"/>
      <c r="BS163" s="68"/>
    </row>
    <row r="164" spans="2:71" ht="13.5" customHeight="1" x14ac:dyDescent="0.2">
      <c r="B164" s="66"/>
      <c r="C164" s="301" t="s">
        <v>49</v>
      </c>
      <c r="D164" s="302"/>
      <c r="E164" s="303"/>
      <c r="F164" s="283" t="s">
        <v>109</v>
      </c>
      <c r="G164" s="284"/>
      <c r="H164" s="284"/>
      <c r="I164" s="284"/>
      <c r="J164" s="284"/>
      <c r="K164" s="284"/>
      <c r="L164" s="284"/>
      <c r="M164" s="284"/>
      <c r="N164" s="284"/>
      <c r="O164" s="284"/>
      <c r="P164" s="284"/>
      <c r="Q164" s="284"/>
      <c r="R164" s="285"/>
      <c r="U164" s="312">
        <f>【記入例】契約内容申告書!$C$43</f>
        <v>84</v>
      </c>
      <c r="V164" s="313"/>
      <c r="W164" s="313"/>
      <c r="X164" s="313"/>
      <c r="Y164" s="313"/>
      <c r="Z164" s="313"/>
      <c r="AA164" s="313"/>
      <c r="AB164" s="313"/>
      <c r="AC164" s="313"/>
      <c r="AD164" s="313"/>
      <c r="AE164" s="313"/>
      <c r="AF164" s="313"/>
      <c r="AG164" s="313"/>
      <c r="AH164" s="313"/>
      <c r="AI164" s="313"/>
      <c r="AJ164" s="313"/>
      <c r="AK164" s="313"/>
      <c r="AL164" s="313"/>
      <c r="AM164" s="313"/>
      <c r="AN164" s="314"/>
      <c r="AO164" s="452" t="s">
        <v>50</v>
      </c>
      <c r="AP164" s="453"/>
      <c r="AQ164" s="454"/>
      <c r="AT164" s="41"/>
      <c r="AU164" s="301" t="s">
        <v>99</v>
      </c>
      <c r="AV164" s="302"/>
      <c r="AW164" s="303"/>
      <c r="AX164" s="283" t="s">
        <v>98</v>
      </c>
      <c r="AY164" s="284"/>
      <c r="AZ164" s="284"/>
      <c r="BA164" s="284"/>
      <c r="BB164" s="284"/>
      <c r="BC164" s="284"/>
      <c r="BD164" s="284"/>
      <c r="BE164" s="284"/>
      <c r="BF164" s="284"/>
      <c r="BG164" s="285"/>
      <c r="BH164" s="461">
        <v>66</v>
      </c>
      <c r="BI164" s="462"/>
      <c r="BJ164" s="462"/>
      <c r="BK164" s="462"/>
      <c r="BL164" s="462"/>
      <c r="BM164" s="462"/>
      <c r="BN164" s="462"/>
      <c r="BO164" s="463"/>
      <c r="BP164" s="452" t="s">
        <v>50</v>
      </c>
      <c r="BQ164" s="453"/>
      <c r="BR164" s="454"/>
      <c r="BS164" s="68"/>
    </row>
    <row r="165" spans="2:71" ht="13.5" customHeight="1" x14ac:dyDescent="0.2">
      <c r="B165" s="66"/>
      <c r="C165" s="304"/>
      <c r="D165" s="305"/>
      <c r="E165" s="306"/>
      <c r="F165" s="286"/>
      <c r="G165" s="287"/>
      <c r="H165" s="287"/>
      <c r="I165" s="287"/>
      <c r="J165" s="287"/>
      <c r="K165" s="287"/>
      <c r="L165" s="287"/>
      <c r="M165" s="287"/>
      <c r="N165" s="287"/>
      <c r="O165" s="287"/>
      <c r="P165" s="287"/>
      <c r="Q165" s="287"/>
      <c r="R165" s="288"/>
      <c r="U165" s="315"/>
      <c r="V165" s="316"/>
      <c r="W165" s="316"/>
      <c r="X165" s="316"/>
      <c r="Y165" s="316"/>
      <c r="Z165" s="316"/>
      <c r="AA165" s="316"/>
      <c r="AB165" s="316"/>
      <c r="AC165" s="316"/>
      <c r="AD165" s="316"/>
      <c r="AE165" s="316"/>
      <c r="AF165" s="316"/>
      <c r="AG165" s="316"/>
      <c r="AH165" s="316"/>
      <c r="AI165" s="316"/>
      <c r="AJ165" s="316"/>
      <c r="AK165" s="316"/>
      <c r="AL165" s="316"/>
      <c r="AM165" s="316"/>
      <c r="AN165" s="317"/>
      <c r="AO165" s="455"/>
      <c r="AP165" s="456"/>
      <c r="AQ165" s="457"/>
      <c r="AR165" s="42"/>
      <c r="AT165" s="41"/>
      <c r="AU165" s="304"/>
      <c r="AV165" s="305"/>
      <c r="AW165" s="306"/>
      <c r="AX165" s="286"/>
      <c r="AY165" s="287"/>
      <c r="AZ165" s="287"/>
      <c r="BA165" s="287"/>
      <c r="BB165" s="287"/>
      <c r="BC165" s="287"/>
      <c r="BD165" s="287"/>
      <c r="BE165" s="287"/>
      <c r="BF165" s="287"/>
      <c r="BG165" s="288"/>
      <c r="BH165" s="464"/>
      <c r="BI165" s="465"/>
      <c r="BJ165" s="465"/>
      <c r="BK165" s="465"/>
      <c r="BL165" s="465"/>
      <c r="BM165" s="465"/>
      <c r="BN165" s="465"/>
      <c r="BO165" s="466"/>
      <c r="BP165" s="455"/>
      <c r="BQ165" s="456"/>
      <c r="BR165" s="457"/>
      <c r="BS165" s="68"/>
    </row>
    <row r="166" spans="2:71" ht="13.5" customHeight="1" x14ac:dyDescent="0.2">
      <c r="B166" s="66"/>
      <c r="C166" s="307"/>
      <c r="D166" s="308"/>
      <c r="E166" s="309"/>
      <c r="F166" s="289"/>
      <c r="G166" s="290"/>
      <c r="H166" s="290"/>
      <c r="I166" s="290"/>
      <c r="J166" s="290"/>
      <c r="K166" s="290"/>
      <c r="L166" s="290"/>
      <c r="M166" s="290"/>
      <c r="N166" s="290"/>
      <c r="O166" s="290"/>
      <c r="P166" s="290"/>
      <c r="Q166" s="290"/>
      <c r="R166" s="291"/>
      <c r="U166" s="443"/>
      <c r="V166" s="444"/>
      <c r="W166" s="444"/>
      <c r="X166" s="444"/>
      <c r="Y166" s="444"/>
      <c r="Z166" s="444"/>
      <c r="AA166" s="444"/>
      <c r="AB166" s="444"/>
      <c r="AC166" s="444"/>
      <c r="AD166" s="444"/>
      <c r="AE166" s="444"/>
      <c r="AF166" s="444"/>
      <c r="AG166" s="444"/>
      <c r="AH166" s="444"/>
      <c r="AI166" s="444"/>
      <c r="AJ166" s="444"/>
      <c r="AK166" s="444"/>
      <c r="AL166" s="444"/>
      <c r="AM166" s="444"/>
      <c r="AN166" s="445"/>
      <c r="AO166" s="458"/>
      <c r="AP166" s="459"/>
      <c r="AQ166" s="460"/>
      <c r="AT166" s="41"/>
      <c r="AU166" s="307"/>
      <c r="AV166" s="308"/>
      <c r="AW166" s="309"/>
      <c r="AX166" s="289"/>
      <c r="AY166" s="290"/>
      <c r="AZ166" s="290"/>
      <c r="BA166" s="290"/>
      <c r="BB166" s="290"/>
      <c r="BC166" s="290"/>
      <c r="BD166" s="290"/>
      <c r="BE166" s="290"/>
      <c r="BF166" s="290"/>
      <c r="BG166" s="291"/>
      <c r="BH166" s="467"/>
      <c r="BI166" s="468"/>
      <c r="BJ166" s="468"/>
      <c r="BK166" s="468"/>
      <c r="BL166" s="468"/>
      <c r="BM166" s="468"/>
      <c r="BN166" s="468"/>
      <c r="BO166" s="469"/>
      <c r="BP166" s="470"/>
      <c r="BQ166" s="471"/>
      <c r="BR166" s="472"/>
      <c r="BS166" s="68"/>
    </row>
    <row r="167" spans="2:71" ht="13.5" customHeight="1" x14ac:dyDescent="0.2">
      <c r="B167" s="66"/>
      <c r="C167" s="301" t="s">
        <v>51</v>
      </c>
      <c r="D167" s="302"/>
      <c r="E167" s="303"/>
      <c r="F167" s="440" t="s">
        <v>52</v>
      </c>
      <c r="G167" s="441"/>
      <c r="H167" s="441"/>
      <c r="I167" s="441"/>
      <c r="J167" s="441"/>
      <c r="K167" s="441"/>
      <c r="L167" s="441"/>
      <c r="M167" s="441"/>
      <c r="N167" s="441"/>
      <c r="O167" s="441"/>
      <c r="P167" s="441"/>
      <c r="Q167" s="441"/>
      <c r="R167" s="441"/>
      <c r="U167" s="312">
        <f>U170+U173</f>
        <v>30000000</v>
      </c>
      <c r="V167" s="313"/>
      <c r="W167" s="313"/>
      <c r="X167" s="313"/>
      <c r="Y167" s="313"/>
      <c r="Z167" s="313"/>
      <c r="AA167" s="313"/>
      <c r="AB167" s="313"/>
      <c r="AC167" s="313"/>
      <c r="AD167" s="313"/>
      <c r="AE167" s="313"/>
      <c r="AF167" s="313"/>
      <c r="AG167" s="313"/>
      <c r="AH167" s="313"/>
      <c r="AI167" s="313"/>
      <c r="AJ167" s="313"/>
      <c r="AK167" s="313"/>
      <c r="AL167" s="313"/>
      <c r="AM167" s="313"/>
      <c r="AN167" s="314"/>
      <c r="AO167" s="446" t="s">
        <v>47</v>
      </c>
      <c r="AP167" s="447"/>
      <c r="AQ167" s="448"/>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68"/>
    </row>
    <row r="168" spans="2:71" ht="13.5" customHeight="1" x14ac:dyDescent="0.2">
      <c r="B168" s="66"/>
      <c r="C168" s="304"/>
      <c r="D168" s="305"/>
      <c r="E168" s="306"/>
      <c r="F168" s="442"/>
      <c r="G168" s="442"/>
      <c r="H168" s="442"/>
      <c r="I168" s="442"/>
      <c r="J168" s="442"/>
      <c r="K168" s="442"/>
      <c r="L168" s="442"/>
      <c r="M168" s="442"/>
      <c r="N168" s="442"/>
      <c r="O168" s="442"/>
      <c r="P168" s="442"/>
      <c r="Q168" s="442"/>
      <c r="R168" s="442"/>
      <c r="U168" s="315"/>
      <c r="V168" s="316"/>
      <c r="W168" s="316"/>
      <c r="X168" s="316"/>
      <c r="Y168" s="316"/>
      <c r="Z168" s="316"/>
      <c r="AA168" s="316"/>
      <c r="AB168" s="316"/>
      <c r="AC168" s="316"/>
      <c r="AD168" s="316"/>
      <c r="AE168" s="316"/>
      <c r="AF168" s="316"/>
      <c r="AG168" s="316"/>
      <c r="AH168" s="316"/>
      <c r="AI168" s="316"/>
      <c r="AJ168" s="316"/>
      <c r="AK168" s="316"/>
      <c r="AL168" s="316"/>
      <c r="AM168" s="316"/>
      <c r="AN168" s="317"/>
      <c r="AO168" s="449"/>
      <c r="AP168" s="450"/>
      <c r="AQ168" s="451"/>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68"/>
    </row>
    <row r="169" spans="2:71" x14ac:dyDescent="0.2">
      <c r="B169" s="66"/>
      <c r="C169" s="307"/>
      <c r="D169" s="308"/>
      <c r="E169" s="309"/>
      <c r="F169" s="442"/>
      <c r="G169" s="442"/>
      <c r="H169" s="442"/>
      <c r="I169" s="442"/>
      <c r="J169" s="442"/>
      <c r="K169" s="442"/>
      <c r="L169" s="442"/>
      <c r="M169" s="442"/>
      <c r="N169" s="442"/>
      <c r="O169" s="442"/>
      <c r="P169" s="442"/>
      <c r="Q169" s="442"/>
      <c r="R169" s="442"/>
      <c r="U169" s="443"/>
      <c r="V169" s="444"/>
      <c r="W169" s="444"/>
      <c r="X169" s="444"/>
      <c r="Y169" s="444"/>
      <c r="Z169" s="444"/>
      <c r="AA169" s="444"/>
      <c r="AB169" s="444"/>
      <c r="AC169" s="444"/>
      <c r="AD169" s="444"/>
      <c r="AE169" s="444"/>
      <c r="AF169" s="444"/>
      <c r="AG169" s="444"/>
      <c r="AH169" s="444"/>
      <c r="AI169" s="444"/>
      <c r="AJ169" s="444"/>
      <c r="AK169" s="444"/>
      <c r="AL169" s="444"/>
      <c r="AM169" s="444"/>
      <c r="AN169" s="445"/>
      <c r="AO169" s="449"/>
      <c r="AP169" s="450"/>
      <c r="AQ169" s="451"/>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68"/>
    </row>
    <row r="170" spans="2:71" ht="13.5" customHeight="1" x14ac:dyDescent="0.2">
      <c r="B170" s="66"/>
      <c r="F170" s="301" t="s">
        <v>53</v>
      </c>
      <c r="G170" s="302"/>
      <c r="H170" s="303"/>
      <c r="I170" s="283" t="s">
        <v>54</v>
      </c>
      <c r="J170" s="284"/>
      <c r="K170" s="284"/>
      <c r="L170" s="284"/>
      <c r="M170" s="284"/>
      <c r="N170" s="284"/>
      <c r="O170" s="284"/>
      <c r="P170" s="284"/>
      <c r="Q170" s="284"/>
      <c r="R170" s="285"/>
      <c r="U170" s="428">
        <v>27000000</v>
      </c>
      <c r="V170" s="429"/>
      <c r="W170" s="429"/>
      <c r="X170" s="429"/>
      <c r="Y170" s="429"/>
      <c r="Z170" s="429"/>
      <c r="AA170" s="429"/>
      <c r="AB170" s="429"/>
      <c r="AC170" s="429"/>
      <c r="AD170" s="429"/>
      <c r="AE170" s="429"/>
      <c r="AF170" s="429"/>
      <c r="AG170" s="429"/>
      <c r="AH170" s="429"/>
      <c r="AI170" s="429"/>
      <c r="AJ170" s="429"/>
      <c r="AK170" s="429"/>
      <c r="AL170" s="429"/>
      <c r="AM170" s="429"/>
      <c r="AN170" s="430"/>
      <c r="AO170" s="449" t="s">
        <v>47</v>
      </c>
      <c r="AP170" s="450"/>
      <c r="AQ170" s="451"/>
      <c r="BS170" s="68"/>
    </row>
    <row r="171" spans="2:71" ht="13.5" customHeight="1" x14ac:dyDescent="0.2">
      <c r="B171" s="66"/>
      <c r="F171" s="304"/>
      <c r="G171" s="305"/>
      <c r="H171" s="306"/>
      <c r="I171" s="286"/>
      <c r="J171" s="287"/>
      <c r="K171" s="287"/>
      <c r="L171" s="287"/>
      <c r="M171" s="287"/>
      <c r="N171" s="287"/>
      <c r="O171" s="287"/>
      <c r="P171" s="287"/>
      <c r="Q171" s="287"/>
      <c r="R171" s="288"/>
      <c r="U171" s="342"/>
      <c r="V171" s="343"/>
      <c r="W171" s="343"/>
      <c r="X171" s="343"/>
      <c r="Y171" s="343"/>
      <c r="Z171" s="343"/>
      <c r="AA171" s="343"/>
      <c r="AB171" s="343"/>
      <c r="AC171" s="343"/>
      <c r="AD171" s="343"/>
      <c r="AE171" s="343"/>
      <c r="AF171" s="343"/>
      <c r="AG171" s="343"/>
      <c r="AH171" s="343"/>
      <c r="AI171" s="343"/>
      <c r="AJ171" s="343"/>
      <c r="AK171" s="343"/>
      <c r="AL171" s="343"/>
      <c r="AM171" s="343"/>
      <c r="AN171" s="344"/>
      <c r="AO171" s="449"/>
      <c r="AP171" s="450"/>
      <c r="AQ171" s="451"/>
      <c r="BS171" s="68"/>
    </row>
    <row r="172" spans="2:71" ht="13.5" customHeight="1" x14ac:dyDescent="0.2">
      <c r="B172" s="66"/>
      <c r="F172" s="307"/>
      <c r="G172" s="308"/>
      <c r="H172" s="309"/>
      <c r="I172" s="289"/>
      <c r="J172" s="290"/>
      <c r="K172" s="290"/>
      <c r="L172" s="290"/>
      <c r="M172" s="290"/>
      <c r="N172" s="290"/>
      <c r="O172" s="290"/>
      <c r="P172" s="290"/>
      <c r="Q172" s="290"/>
      <c r="R172" s="291"/>
      <c r="U172" s="431"/>
      <c r="V172" s="432"/>
      <c r="W172" s="432"/>
      <c r="X172" s="432"/>
      <c r="Y172" s="432"/>
      <c r="Z172" s="432"/>
      <c r="AA172" s="432"/>
      <c r="AB172" s="432"/>
      <c r="AC172" s="432"/>
      <c r="AD172" s="432"/>
      <c r="AE172" s="432"/>
      <c r="AF172" s="432"/>
      <c r="AG172" s="432"/>
      <c r="AH172" s="432"/>
      <c r="AI172" s="432"/>
      <c r="AJ172" s="432"/>
      <c r="AK172" s="432"/>
      <c r="AL172" s="432"/>
      <c r="AM172" s="432"/>
      <c r="AN172" s="433"/>
      <c r="AO172" s="449"/>
      <c r="AP172" s="450"/>
      <c r="AQ172" s="451"/>
      <c r="BS172" s="68"/>
    </row>
    <row r="173" spans="2:71" ht="13.5" customHeight="1" x14ac:dyDescent="0.2">
      <c r="B173" s="66"/>
      <c r="F173" s="301" t="s">
        <v>55</v>
      </c>
      <c r="G173" s="302"/>
      <c r="H173" s="303"/>
      <c r="I173" s="283" t="s">
        <v>56</v>
      </c>
      <c r="J173" s="284"/>
      <c r="K173" s="284"/>
      <c r="L173" s="284"/>
      <c r="M173" s="284"/>
      <c r="N173" s="284"/>
      <c r="O173" s="284"/>
      <c r="P173" s="284"/>
      <c r="Q173" s="284"/>
      <c r="R173" s="285"/>
      <c r="U173" s="428">
        <v>3000000</v>
      </c>
      <c r="V173" s="429"/>
      <c r="W173" s="429"/>
      <c r="X173" s="429"/>
      <c r="Y173" s="429"/>
      <c r="Z173" s="429"/>
      <c r="AA173" s="429"/>
      <c r="AB173" s="429"/>
      <c r="AC173" s="429"/>
      <c r="AD173" s="429"/>
      <c r="AE173" s="429"/>
      <c r="AF173" s="429"/>
      <c r="AG173" s="429"/>
      <c r="AH173" s="429"/>
      <c r="AI173" s="429"/>
      <c r="AJ173" s="429"/>
      <c r="AK173" s="429"/>
      <c r="AL173" s="429"/>
      <c r="AM173" s="429"/>
      <c r="AN173" s="430"/>
      <c r="AO173" s="449" t="s">
        <v>47</v>
      </c>
      <c r="AP173" s="450"/>
      <c r="AQ173" s="451"/>
      <c r="BS173" s="68"/>
    </row>
    <row r="174" spans="2:71" ht="13.5" customHeight="1" x14ac:dyDescent="0.2">
      <c r="B174" s="66"/>
      <c r="F174" s="304"/>
      <c r="G174" s="305"/>
      <c r="H174" s="306"/>
      <c r="I174" s="286"/>
      <c r="J174" s="287"/>
      <c r="K174" s="287"/>
      <c r="L174" s="287"/>
      <c r="M174" s="287"/>
      <c r="N174" s="287"/>
      <c r="O174" s="287"/>
      <c r="P174" s="287"/>
      <c r="Q174" s="287"/>
      <c r="R174" s="288"/>
      <c r="U174" s="342"/>
      <c r="V174" s="343"/>
      <c r="W174" s="343"/>
      <c r="X174" s="343"/>
      <c r="Y174" s="343"/>
      <c r="Z174" s="343"/>
      <c r="AA174" s="343"/>
      <c r="AB174" s="343"/>
      <c r="AC174" s="343"/>
      <c r="AD174" s="343"/>
      <c r="AE174" s="343"/>
      <c r="AF174" s="343"/>
      <c r="AG174" s="343"/>
      <c r="AH174" s="343"/>
      <c r="AI174" s="343"/>
      <c r="AJ174" s="343"/>
      <c r="AK174" s="343"/>
      <c r="AL174" s="343"/>
      <c r="AM174" s="343"/>
      <c r="AN174" s="344"/>
      <c r="AO174" s="449"/>
      <c r="AP174" s="450"/>
      <c r="AQ174" s="451"/>
      <c r="BS174" s="68"/>
    </row>
    <row r="175" spans="2:71" ht="13.5" customHeight="1" x14ac:dyDescent="0.2">
      <c r="B175" s="66"/>
      <c r="F175" s="307"/>
      <c r="G175" s="308"/>
      <c r="H175" s="309"/>
      <c r="I175" s="289"/>
      <c r="J175" s="290"/>
      <c r="K175" s="290"/>
      <c r="L175" s="290"/>
      <c r="M175" s="290"/>
      <c r="N175" s="290"/>
      <c r="O175" s="290"/>
      <c r="P175" s="290"/>
      <c r="Q175" s="290"/>
      <c r="R175" s="291"/>
      <c r="U175" s="345"/>
      <c r="V175" s="346"/>
      <c r="W175" s="346"/>
      <c r="X175" s="346"/>
      <c r="Y175" s="346"/>
      <c r="Z175" s="346"/>
      <c r="AA175" s="346"/>
      <c r="AB175" s="346"/>
      <c r="AC175" s="346"/>
      <c r="AD175" s="346"/>
      <c r="AE175" s="346"/>
      <c r="AF175" s="346"/>
      <c r="AG175" s="346"/>
      <c r="AH175" s="346"/>
      <c r="AI175" s="346"/>
      <c r="AJ175" s="346"/>
      <c r="AK175" s="346"/>
      <c r="AL175" s="346"/>
      <c r="AM175" s="346"/>
      <c r="AN175" s="347"/>
      <c r="AO175" s="512"/>
      <c r="AP175" s="513"/>
      <c r="AQ175" s="514"/>
      <c r="BS175" s="68"/>
    </row>
    <row r="176" spans="2:71" ht="13.5" customHeight="1" thickBot="1" x14ac:dyDescent="0.25">
      <c r="B176" s="66"/>
      <c r="F176" s="43"/>
      <c r="G176" s="43"/>
      <c r="H176" s="43"/>
      <c r="I176" s="44"/>
      <c r="J176" s="44"/>
      <c r="K176" s="44"/>
      <c r="L176" s="44"/>
      <c r="M176" s="44"/>
      <c r="N176" s="44"/>
      <c r="O176" s="44"/>
      <c r="P176" s="44"/>
      <c r="Q176" s="44"/>
      <c r="R176" s="44"/>
      <c r="U176" s="45"/>
      <c r="V176" s="45"/>
      <c r="W176" s="45"/>
      <c r="X176" s="45"/>
      <c r="Y176" s="45"/>
      <c r="Z176" s="45"/>
      <c r="AA176" s="45"/>
      <c r="AB176" s="45"/>
      <c r="AC176" s="45"/>
      <c r="AD176" s="45"/>
      <c r="AE176" s="45"/>
      <c r="AF176" s="45"/>
      <c r="AG176" s="45"/>
      <c r="AH176" s="45"/>
      <c r="AI176" s="45"/>
      <c r="AJ176" s="45"/>
      <c r="AK176" s="45"/>
      <c r="AL176" s="45"/>
      <c r="AM176" s="45"/>
      <c r="AN176" s="45"/>
      <c r="AO176" s="10"/>
      <c r="AP176" s="10"/>
      <c r="AQ176" s="10"/>
      <c r="BS176" s="68"/>
    </row>
    <row r="177" spans="2:71" ht="46.5" customHeight="1" x14ac:dyDescent="0.2">
      <c r="B177" s="66"/>
      <c r="C177" s="4" t="s">
        <v>57</v>
      </c>
      <c r="F177" s="46"/>
      <c r="I177" s="15"/>
      <c r="J177" s="15"/>
      <c r="K177" s="15"/>
      <c r="L177" s="15"/>
      <c r="M177" s="15"/>
      <c r="N177" s="15"/>
      <c r="O177" s="15"/>
      <c r="P177" s="15"/>
      <c r="Q177" s="15"/>
      <c r="R177" s="15"/>
      <c r="U177" s="473" t="s">
        <v>87</v>
      </c>
      <c r="V177" s="474"/>
      <c r="W177" s="474"/>
      <c r="X177" s="474"/>
      <c r="Y177" s="474"/>
      <c r="Z177" s="474"/>
      <c r="AA177" s="474"/>
      <c r="AB177" s="474"/>
      <c r="AC177" s="474"/>
      <c r="AD177" s="474"/>
      <c r="AE177" s="474"/>
      <c r="AF177" s="474"/>
      <c r="AG177" s="474"/>
      <c r="AH177" s="474"/>
      <c r="AI177" s="474"/>
      <c r="AJ177" s="474"/>
      <c r="AK177" s="474"/>
      <c r="AL177" s="474"/>
      <c r="AM177" s="474"/>
      <c r="AN177" s="475"/>
      <c r="AO177" s="16"/>
      <c r="AP177" s="16"/>
      <c r="AQ177" s="16"/>
      <c r="AR177" s="16"/>
      <c r="AS177" s="16"/>
      <c r="AT177" s="16"/>
      <c r="AU177" s="47" t="str">
        <f>IF(U177="積算","※①のフォームで入力してください。",IF(U177="料率","②のフォームに入力してください。",""))</f>
        <v>②のフォームに入力してください。</v>
      </c>
      <c r="AV177" s="15"/>
      <c r="AW177" s="15"/>
      <c r="AX177" s="15"/>
      <c r="AY177" s="15"/>
      <c r="AZ177" s="15"/>
      <c r="BA177" s="15"/>
      <c r="BB177" s="17"/>
      <c r="BC177" s="17"/>
      <c r="BD177" s="17"/>
      <c r="BE177" s="17"/>
      <c r="BF177" s="17"/>
      <c r="BG177" s="17"/>
      <c r="BH177" s="10"/>
      <c r="BI177" s="10"/>
      <c r="BJ177" s="10"/>
      <c r="BK177" s="10"/>
      <c r="BS177" s="68"/>
    </row>
    <row r="178" spans="2:71" ht="13.5" customHeight="1" x14ac:dyDescent="0.2">
      <c r="B178" s="66"/>
      <c r="C178" s="187" t="s">
        <v>58</v>
      </c>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c r="AA178" s="188"/>
      <c r="AB178" s="188"/>
      <c r="AC178" s="188"/>
      <c r="AD178" s="188"/>
      <c r="AE178" s="188"/>
      <c r="AF178" s="188"/>
      <c r="AG178" s="188"/>
      <c r="AH178" s="188"/>
      <c r="AI178" s="188"/>
      <c r="AJ178" s="188"/>
      <c r="AK178" s="188"/>
      <c r="AL178" s="188"/>
      <c r="AM178" s="188"/>
      <c r="AN178" s="188"/>
      <c r="AO178" s="188"/>
      <c r="AP178" s="188"/>
      <c r="AQ178" s="188"/>
      <c r="AR178" s="188"/>
      <c r="AS178" s="188"/>
      <c r="AT178" s="188"/>
      <c r="AU178" s="188"/>
      <c r="AV178" s="188"/>
      <c r="AW178" s="188"/>
      <c r="AX178" s="188"/>
      <c r="AY178" s="188"/>
      <c r="AZ178" s="188"/>
      <c r="BA178" s="188"/>
      <c r="BB178" s="188"/>
      <c r="BC178" s="188"/>
      <c r="BD178" s="188"/>
      <c r="BE178" s="188"/>
      <c r="BF178" s="188"/>
      <c r="BG178" s="188"/>
      <c r="BH178" s="188"/>
      <c r="BI178" s="188"/>
      <c r="BJ178" s="188"/>
      <c r="BK178" s="188"/>
      <c r="BL178" s="188"/>
      <c r="BM178" s="188"/>
      <c r="BN178" s="188"/>
      <c r="BO178" s="188"/>
      <c r="BP178" s="188"/>
      <c r="BQ178" s="188"/>
      <c r="BR178" s="189"/>
      <c r="BS178" s="68"/>
    </row>
    <row r="179" spans="2:71" ht="13.5" customHeight="1" x14ac:dyDescent="0.2">
      <c r="B179" s="66"/>
      <c r="C179" s="190"/>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1"/>
      <c r="AR179" s="191"/>
      <c r="AS179" s="191"/>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2"/>
      <c r="BS179" s="68"/>
    </row>
    <row r="180" spans="2:71" ht="13.5" customHeight="1" x14ac:dyDescent="0.2">
      <c r="B180" s="66"/>
      <c r="C180" s="193"/>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4"/>
      <c r="AR180" s="194"/>
      <c r="AS180" s="194"/>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5"/>
      <c r="BS180" s="68"/>
    </row>
    <row r="181" spans="2:71" ht="13.5" customHeight="1" x14ac:dyDescent="0.2">
      <c r="B181" s="66"/>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9"/>
      <c r="BP181" s="49"/>
      <c r="BQ181" s="49"/>
      <c r="BR181" s="49"/>
      <c r="BS181" s="68"/>
    </row>
    <row r="182" spans="2:71" ht="11.25" customHeight="1" x14ac:dyDescent="0.2">
      <c r="B182" s="66"/>
      <c r="C182" s="49"/>
      <c r="D182" s="49"/>
      <c r="E182" s="49"/>
      <c r="F182" s="93"/>
      <c r="G182" s="93"/>
      <c r="H182" s="93"/>
      <c r="I182" s="93"/>
      <c r="J182" s="93"/>
      <c r="K182" s="93"/>
      <c r="L182" s="93"/>
      <c r="M182" s="93"/>
      <c r="N182" s="93"/>
      <c r="O182" s="93"/>
      <c r="P182" s="93"/>
      <c r="Q182" s="93"/>
      <c r="R182" s="93"/>
      <c r="S182" s="49"/>
      <c r="T182" s="191" t="s">
        <v>59</v>
      </c>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1"/>
      <c r="AR182" s="191"/>
      <c r="AS182" s="49"/>
      <c r="AT182" s="191" t="s">
        <v>60</v>
      </c>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68"/>
    </row>
    <row r="183" spans="2:71" ht="11.25" customHeight="1" x14ac:dyDescent="0.2">
      <c r="B183" s="66"/>
      <c r="C183" s="49"/>
      <c r="D183" s="49"/>
      <c r="E183" s="49"/>
      <c r="F183" s="93"/>
      <c r="G183" s="93"/>
      <c r="H183" s="93"/>
      <c r="I183" s="93"/>
      <c r="J183" s="93"/>
      <c r="K183" s="93"/>
      <c r="L183" s="93"/>
      <c r="M183" s="93"/>
      <c r="N183" s="93"/>
      <c r="O183" s="93"/>
      <c r="P183" s="93"/>
      <c r="Q183" s="93"/>
      <c r="R183" s="93"/>
      <c r="S183" s="49"/>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1"/>
      <c r="AR183" s="191"/>
      <c r="AS183" s="49"/>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68"/>
    </row>
    <row r="184" spans="2:71" ht="11.25" customHeight="1" x14ac:dyDescent="0.2">
      <c r="B184" s="66"/>
      <c r="C184" s="49"/>
      <c r="D184" s="49"/>
      <c r="E184" s="49"/>
      <c r="F184" s="93"/>
      <c r="G184" s="93"/>
      <c r="H184" s="93"/>
      <c r="I184" s="93"/>
      <c r="J184" s="93"/>
      <c r="K184" s="93"/>
      <c r="L184" s="93"/>
      <c r="M184" s="93"/>
      <c r="N184" s="93"/>
      <c r="O184" s="93"/>
      <c r="P184" s="93"/>
      <c r="Q184" s="93"/>
      <c r="R184" s="93"/>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68"/>
    </row>
    <row r="185" spans="2:71" ht="13.5" customHeight="1" x14ac:dyDescent="0.2">
      <c r="B185" s="66"/>
      <c r="C185" s="574" t="s">
        <v>61</v>
      </c>
      <c r="D185" s="575"/>
      <c r="E185" s="576"/>
      <c r="F185" s="311" t="s">
        <v>62</v>
      </c>
      <c r="G185" s="311"/>
      <c r="H185" s="311"/>
      <c r="I185" s="311"/>
      <c r="J185" s="311"/>
      <c r="K185" s="311"/>
      <c r="L185" s="311"/>
      <c r="M185" s="311"/>
      <c r="N185" s="311"/>
      <c r="O185" s="311"/>
      <c r="P185" s="311"/>
      <c r="Q185" s="311"/>
      <c r="R185" s="311"/>
      <c r="S185" s="49"/>
      <c r="T185" s="49"/>
      <c r="U185" s="583">
        <v>0</v>
      </c>
      <c r="V185" s="584"/>
      <c r="W185" s="584"/>
      <c r="X185" s="584"/>
      <c r="Y185" s="584"/>
      <c r="Z185" s="584"/>
      <c r="AA185" s="584"/>
      <c r="AB185" s="584"/>
      <c r="AC185" s="584"/>
      <c r="AD185" s="584"/>
      <c r="AE185" s="584"/>
      <c r="AF185" s="584"/>
      <c r="AG185" s="584"/>
      <c r="AH185" s="584"/>
      <c r="AI185" s="584"/>
      <c r="AJ185" s="584"/>
      <c r="AK185" s="584"/>
      <c r="AL185" s="584"/>
      <c r="AM185" s="584"/>
      <c r="AN185" s="585"/>
      <c r="AO185" s="170" t="s">
        <v>47</v>
      </c>
      <c r="AP185" s="171"/>
      <c r="AQ185" s="172"/>
      <c r="AR185" s="49"/>
      <c r="AS185" s="49"/>
      <c r="AT185" s="49"/>
      <c r="AU185" s="583"/>
      <c r="AV185" s="584"/>
      <c r="AW185" s="584"/>
      <c r="AX185" s="584"/>
      <c r="AY185" s="584"/>
      <c r="AZ185" s="584"/>
      <c r="BA185" s="584"/>
      <c r="BB185" s="584"/>
      <c r="BC185" s="584"/>
      <c r="BD185" s="584"/>
      <c r="BE185" s="584"/>
      <c r="BF185" s="584"/>
      <c r="BG185" s="584"/>
      <c r="BH185" s="584"/>
      <c r="BI185" s="584"/>
      <c r="BJ185" s="584"/>
      <c r="BK185" s="584"/>
      <c r="BL185" s="584"/>
      <c r="BM185" s="584"/>
      <c r="BN185" s="585"/>
      <c r="BO185" s="170" t="s">
        <v>47</v>
      </c>
      <c r="BP185" s="171"/>
      <c r="BQ185" s="172"/>
      <c r="BR185" s="49"/>
      <c r="BS185" s="68"/>
    </row>
    <row r="186" spans="2:71" ht="13.5" customHeight="1" x14ac:dyDescent="0.2">
      <c r="B186" s="66"/>
      <c r="C186" s="577"/>
      <c r="D186" s="578"/>
      <c r="E186" s="579"/>
      <c r="F186" s="311"/>
      <c r="G186" s="311"/>
      <c r="H186" s="311"/>
      <c r="I186" s="311"/>
      <c r="J186" s="311"/>
      <c r="K186" s="311"/>
      <c r="L186" s="311"/>
      <c r="M186" s="311"/>
      <c r="N186" s="311"/>
      <c r="O186" s="311"/>
      <c r="P186" s="311"/>
      <c r="Q186" s="311"/>
      <c r="R186" s="311"/>
      <c r="S186" s="49"/>
      <c r="T186" s="49"/>
      <c r="U186" s="586"/>
      <c r="V186" s="587"/>
      <c r="W186" s="587"/>
      <c r="X186" s="587"/>
      <c r="Y186" s="587"/>
      <c r="Z186" s="587"/>
      <c r="AA186" s="587"/>
      <c r="AB186" s="587"/>
      <c r="AC186" s="587"/>
      <c r="AD186" s="587"/>
      <c r="AE186" s="587"/>
      <c r="AF186" s="587"/>
      <c r="AG186" s="587"/>
      <c r="AH186" s="587"/>
      <c r="AI186" s="587"/>
      <c r="AJ186" s="587"/>
      <c r="AK186" s="587"/>
      <c r="AL186" s="587"/>
      <c r="AM186" s="587"/>
      <c r="AN186" s="588"/>
      <c r="AO186" s="173"/>
      <c r="AP186" s="174"/>
      <c r="AQ186" s="175"/>
      <c r="AR186" s="49"/>
      <c r="AS186" s="49"/>
      <c r="AT186" s="49"/>
      <c r="AU186" s="586"/>
      <c r="AV186" s="587"/>
      <c r="AW186" s="587"/>
      <c r="AX186" s="587"/>
      <c r="AY186" s="587"/>
      <c r="AZ186" s="587"/>
      <c r="BA186" s="587"/>
      <c r="BB186" s="587"/>
      <c r="BC186" s="587"/>
      <c r="BD186" s="587"/>
      <c r="BE186" s="587"/>
      <c r="BF186" s="587"/>
      <c r="BG186" s="587"/>
      <c r="BH186" s="587"/>
      <c r="BI186" s="587"/>
      <c r="BJ186" s="587"/>
      <c r="BK186" s="587"/>
      <c r="BL186" s="587"/>
      <c r="BM186" s="587"/>
      <c r="BN186" s="588"/>
      <c r="BO186" s="173"/>
      <c r="BP186" s="174"/>
      <c r="BQ186" s="175"/>
      <c r="BR186" s="49"/>
      <c r="BS186" s="68"/>
    </row>
    <row r="187" spans="2:71" ht="13.5" customHeight="1" x14ac:dyDescent="0.2">
      <c r="B187" s="66"/>
      <c r="C187" s="580"/>
      <c r="D187" s="581"/>
      <c r="E187" s="582"/>
      <c r="F187" s="311"/>
      <c r="G187" s="311"/>
      <c r="H187" s="311"/>
      <c r="I187" s="311"/>
      <c r="J187" s="311"/>
      <c r="K187" s="311"/>
      <c r="L187" s="311"/>
      <c r="M187" s="311"/>
      <c r="N187" s="311"/>
      <c r="O187" s="311"/>
      <c r="P187" s="311"/>
      <c r="Q187" s="311"/>
      <c r="R187" s="311"/>
      <c r="S187" s="49"/>
      <c r="T187" s="49"/>
      <c r="U187" s="589"/>
      <c r="V187" s="590"/>
      <c r="W187" s="590"/>
      <c r="X187" s="590"/>
      <c r="Y187" s="590"/>
      <c r="Z187" s="590"/>
      <c r="AA187" s="590"/>
      <c r="AB187" s="590"/>
      <c r="AC187" s="590"/>
      <c r="AD187" s="590"/>
      <c r="AE187" s="590"/>
      <c r="AF187" s="590"/>
      <c r="AG187" s="590"/>
      <c r="AH187" s="590"/>
      <c r="AI187" s="590"/>
      <c r="AJ187" s="590"/>
      <c r="AK187" s="590"/>
      <c r="AL187" s="590"/>
      <c r="AM187" s="590"/>
      <c r="AN187" s="591"/>
      <c r="AO187" s="182"/>
      <c r="AP187" s="183"/>
      <c r="AQ187" s="184"/>
      <c r="AR187" s="49"/>
      <c r="AS187" s="49"/>
      <c r="AT187" s="49"/>
      <c r="AU187" s="589"/>
      <c r="AV187" s="590"/>
      <c r="AW187" s="590"/>
      <c r="AX187" s="590"/>
      <c r="AY187" s="590"/>
      <c r="AZ187" s="590"/>
      <c r="BA187" s="590"/>
      <c r="BB187" s="590"/>
      <c r="BC187" s="590"/>
      <c r="BD187" s="590"/>
      <c r="BE187" s="590"/>
      <c r="BF187" s="590"/>
      <c r="BG187" s="590"/>
      <c r="BH187" s="590"/>
      <c r="BI187" s="590"/>
      <c r="BJ187" s="590"/>
      <c r="BK187" s="590"/>
      <c r="BL187" s="590"/>
      <c r="BM187" s="590"/>
      <c r="BN187" s="591"/>
      <c r="BO187" s="182"/>
      <c r="BP187" s="183"/>
      <c r="BQ187" s="184"/>
      <c r="BR187" s="49"/>
      <c r="BS187" s="68"/>
    </row>
    <row r="188" spans="2:71" x14ac:dyDescent="0.2">
      <c r="B188" s="66"/>
      <c r="C188" s="644" t="s">
        <v>63</v>
      </c>
      <c r="D188" s="645"/>
      <c r="E188" s="646"/>
      <c r="F188" s="653" t="s">
        <v>64</v>
      </c>
      <c r="G188" s="654"/>
      <c r="H188" s="654"/>
      <c r="I188" s="654"/>
      <c r="J188" s="654"/>
      <c r="K188" s="654"/>
      <c r="L188" s="654"/>
      <c r="M188" s="654"/>
      <c r="N188" s="654"/>
      <c r="O188" s="654"/>
      <c r="P188" s="654"/>
      <c r="Q188" s="654"/>
      <c r="R188" s="654"/>
      <c r="S188" s="94"/>
      <c r="T188" s="94"/>
      <c r="U188" s="571" t="str">
        <f>IF(U177="積算",U167-U185,"")</f>
        <v/>
      </c>
      <c r="V188" s="572"/>
      <c r="W188" s="572"/>
      <c r="X188" s="572"/>
      <c r="Y188" s="572"/>
      <c r="Z188" s="572"/>
      <c r="AA188" s="572"/>
      <c r="AB188" s="572"/>
      <c r="AC188" s="572"/>
      <c r="AD188" s="572"/>
      <c r="AE188" s="572"/>
      <c r="AF188" s="572"/>
      <c r="AG188" s="572"/>
      <c r="AH188" s="572"/>
      <c r="AI188" s="572"/>
      <c r="AJ188" s="572"/>
      <c r="AK188" s="572"/>
      <c r="AL188" s="572"/>
      <c r="AM188" s="572"/>
      <c r="AN188" s="573"/>
      <c r="AO188" s="375" t="s">
        <v>47</v>
      </c>
      <c r="AP188" s="376"/>
      <c r="AQ188" s="377"/>
      <c r="AR188" s="94"/>
      <c r="AS188" s="94"/>
      <c r="AT188" s="94"/>
      <c r="AU188" s="571" t="str">
        <f>IF(U177="積算",U167-AU185,"")</f>
        <v/>
      </c>
      <c r="AV188" s="572"/>
      <c r="AW188" s="572"/>
      <c r="AX188" s="572"/>
      <c r="AY188" s="572"/>
      <c r="AZ188" s="572"/>
      <c r="BA188" s="572"/>
      <c r="BB188" s="572"/>
      <c r="BC188" s="572"/>
      <c r="BD188" s="572"/>
      <c r="BE188" s="572"/>
      <c r="BF188" s="572"/>
      <c r="BG188" s="572"/>
      <c r="BH188" s="572"/>
      <c r="BI188" s="572"/>
      <c r="BJ188" s="572"/>
      <c r="BK188" s="572"/>
      <c r="BL188" s="572"/>
      <c r="BM188" s="572"/>
      <c r="BN188" s="573"/>
      <c r="BO188" s="375" t="s">
        <v>47</v>
      </c>
      <c r="BP188" s="376"/>
      <c r="BQ188" s="377"/>
      <c r="BR188" s="94"/>
      <c r="BS188" s="68"/>
    </row>
    <row r="189" spans="2:71" x14ac:dyDescent="0.2">
      <c r="B189" s="66"/>
      <c r="C189" s="647"/>
      <c r="D189" s="648"/>
      <c r="E189" s="649"/>
      <c r="F189" s="654"/>
      <c r="G189" s="654"/>
      <c r="H189" s="654"/>
      <c r="I189" s="654"/>
      <c r="J189" s="654"/>
      <c r="K189" s="654"/>
      <c r="L189" s="654"/>
      <c r="M189" s="654"/>
      <c r="N189" s="654"/>
      <c r="O189" s="654"/>
      <c r="P189" s="654"/>
      <c r="Q189" s="654"/>
      <c r="R189" s="654"/>
      <c r="S189" s="94"/>
      <c r="T189" s="94"/>
      <c r="U189" s="369"/>
      <c r="V189" s="370"/>
      <c r="W189" s="370"/>
      <c r="X189" s="370"/>
      <c r="Y189" s="370"/>
      <c r="Z189" s="370"/>
      <c r="AA189" s="370"/>
      <c r="AB189" s="370"/>
      <c r="AC189" s="370"/>
      <c r="AD189" s="370"/>
      <c r="AE189" s="370"/>
      <c r="AF189" s="370"/>
      <c r="AG189" s="370"/>
      <c r="AH189" s="370"/>
      <c r="AI189" s="370"/>
      <c r="AJ189" s="370"/>
      <c r="AK189" s="370"/>
      <c r="AL189" s="370"/>
      <c r="AM189" s="370"/>
      <c r="AN189" s="371"/>
      <c r="AO189" s="378"/>
      <c r="AP189" s="379"/>
      <c r="AQ189" s="380"/>
      <c r="AR189" s="94"/>
      <c r="AS189" s="94"/>
      <c r="AT189" s="94"/>
      <c r="AU189" s="369"/>
      <c r="AV189" s="370"/>
      <c r="AW189" s="370"/>
      <c r="AX189" s="370"/>
      <c r="AY189" s="370"/>
      <c r="AZ189" s="370"/>
      <c r="BA189" s="370"/>
      <c r="BB189" s="370"/>
      <c r="BC189" s="370"/>
      <c r="BD189" s="370"/>
      <c r="BE189" s="370"/>
      <c r="BF189" s="370"/>
      <c r="BG189" s="370"/>
      <c r="BH189" s="370"/>
      <c r="BI189" s="370"/>
      <c r="BJ189" s="370"/>
      <c r="BK189" s="370"/>
      <c r="BL189" s="370"/>
      <c r="BM189" s="370"/>
      <c r="BN189" s="371"/>
      <c r="BO189" s="378"/>
      <c r="BP189" s="379"/>
      <c r="BQ189" s="380"/>
      <c r="BR189" s="94"/>
      <c r="BS189" s="68"/>
    </row>
    <row r="190" spans="2:71" x14ac:dyDescent="0.2">
      <c r="B190" s="66"/>
      <c r="C190" s="650"/>
      <c r="D190" s="651"/>
      <c r="E190" s="652"/>
      <c r="F190" s="654"/>
      <c r="G190" s="654"/>
      <c r="H190" s="654"/>
      <c r="I190" s="654"/>
      <c r="J190" s="654"/>
      <c r="K190" s="654"/>
      <c r="L190" s="654"/>
      <c r="M190" s="654"/>
      <c r="N190" s="654"/>
      <c r="O190" s="654"/>
      <c r="P190" s="654"/>
      <c r="Q190" s="654"/>
      <c r="R190" s="654"/>
      <c r="S190" s="94"/>
      <c r="T190" s="94"/>
      <c r="U190" s="384"/>
      <c r="V190" s="385"/>
      <c r="W190" s="385"/>
      <c r="X190" s="385"/>
      <c r="Y190" s="385"/>
      <c r="Z190" s="385"/>
      <c r="AA190" s="385"/>
      <c r="AB190" s="385"/>
      <c r="AC190" s="385"/>
      <c r="AD190" s="385"/>
      <c r="AE190" s="385"/>
      <c r="AF190" s="385"/>
      <c r="AG190" s="385"/>
      <c r="AH190" s="385"/>
      <c r="AI190" s="385"/>
      <c r="AJ190" s="385"/>
      <c r="AK190" s="385"/>
      <c r="AL190" s="385"/>
      <c r="AM190" s="385"/>
      <c r="AN190" s="386"/>
      <c r="AO190" s="381"/>
      <c r="AP190" s="382"/>
      <c r="AQ190" s="383"/>
      <c r="AR190" s="94"/>
      <c r="AS190" s="94"/>
      <c r="AT190" s="94"/>
      <c r="AU190" s="384"/>
      <c r="AV190" s="385"/>
      <c r="AW190" s="385"/>
      <c r="AX190" s="385"/>
      <c r="AY190" s="385"/>
      <c r="AZ190" s="385"/>
      <c r="BA190" s="385"/>
      <c r="BB190" s="385"/>
      <c r="BC190" s="385"/>
      <c r="BD190" s="385"/>
      <c r="BE190" s="385"/>
      <c r="BF190" s="385"/>
      <c r="BG190" s="385"/>
      <c r="BH190" s="385"/>
      <c r="BI190" s="385"/>
      <c r="BJ190" s="385"/>
      <c r="BK190" s="385"/>
      <c r="BL190" s="385"/>
      <c r="BM190" s="385"/>
      <c r="BN190" s="386"/>
      <c r="BO190" s="381"/>
      <c r="BP190" s="382"/>
      <c r="BQ190" s="383"/>
      <c r="BR190" s="94"/>
      <c r="BS190" s="68"/>
    </row>
    <row r="191" spans="2:71" ht="13.5" customHeight="1" x14ac:dyDescent="0.2">
      <c r="B191" s="66"/>
      <c r="C191" s="348" t="s">
        <v>117</v>
      </c>
      <c r="D191" s="349"/>
      <c r="E191" s="350"/>
      <c r="F191" s="357" t="s">
        <v>131</v>
      </c>
      <c r="G191" s="358"/>
      <c r="H191" s="358"/>
      <c r="I191" s="358"/>
      <c r="J191" s="358"/>
      <c r="K191" s="358"/>
      <c r="L191" s="358"/>
      <c r="M191" s="358"/>
      <c r="N191" s="358"/>
      <c r="O191" s="358"/>
      <c r="P191" s="358"/>
      <c r="Q191" s="358"/>
      <c r="R191" s="359"/>
      <c r="S191" s="94"/>
      <c r="T191" s="94"/>
      <c r="U191" s="571"/>
      <c r="V191" s="572"/>
      <c r="W191" s="572"/>
      <c r="X191" s="572"/>
      <c r="Y191" s="572"/>
      <c r="Z191" s="572"/>
      <c r="AA191" s="572"/>
      <c r="AB191" s="572"/>
      <c r="AC191" s="572"/>
      <c r="AD191" s="572"/>
      <c r="AE191" s="572"/>
      <c r="AF191" s="572"/>
      <c r="AG191" s="572"/>
      <c r="AH191" s="572"/>
      <c r="AI191" s="572"/>
      <c r="AJ191" s="572"/>
      <c r="AK191" s="572"/>
      <c r="AL191" s="572"/>
      <c r="AM191" s="572"/>
      <c r="AN191" s="573"/>
      <c r="AO191" s="375" t="s">
        <v>47</v>
      </c>
      <c r="AP191" s="376"/>
      <c r="AQ191" s="377"/>
      <c r="AR191" s="94"/>
      <c r="AS191" s="94"/>
      <c r="AT191" s="94"/>
      <c r="AU191" s="571"/>
      <c r="AV191" s="572"/>
      <c r="AW191" s="572"/>
      <c r="AX191" s="572"/>
      <c r="AY191" s="572"/>
      <c r="AZ191" s="572"/>
      <c r="BA191" s="572"/>
      <c r="BB191" s="572"/>
      <c r="BC191" s="572"/>
      <c r="BD191" s="572"/>
      <c r="BE191" s="572"/>
      <c r="BF191" s="572"/>
      <c r="BG191" s="572"/>
      <c r="BH191" s="572"/>
      <c r="BI191" s="572"/>
      <c r="BJ191" s="572"/>
      <c r="BK191" s="572"/>
      <c r="BL191" s="572"/>
      <c r="BM191" s="572"/>
      <c r="BN191" s="573"/>
      <c r="BO191" s="375" t="s">
        <v>47</v>
      </c>
      <c r="BP191" s="376"/>
      <c r="BQ191" s="377"/>
      <c r="BR191" s="94"/>
      <c r="BS191" s="68"/>
    </row>
    <row r="192" spans="2:71" ht="13.5" customHeight="1" x14ac:dyDescent="0.2">
      <c r="B192" s="66"/>
      <c r="C192" s="351"/>
      <c r="D192" s="352"/>
      <c r="E192" s="353"/>
      <c r="F192" s="360"/>
      <c r="G192" s="361"/>
      <c r="H192" s="361"/>
      <c r="I192" s="361"/>
      <c r="J192" s="361"/>
      <c r="K192" s="361"/>
      <c r="L192" s="361"/>
      <c r="M192" s="361"/>
      <c r="N192" s="361"/>
      <c r="O192" s="361"/>
      <c r="P192" s="361"/>
      <c r="Q192" s="361"/>
      <c r="R192" s="362"/>
      <c r="S192" s="94"/>
      <c r="T192" s="94"/>
      <c r="U192" s="369"/>
      <c r="V192" s="370"/>
      <c r="W192" s="370"/>
      <c r="X192" s="370"/>
      <c r="Y192" s="370"/>
      <c r="Z192" s="370"/>
      <c r="AA192" s="370"/>
      <c r="AB192" s="370"/>
      <c r="AC192" s="370"/>
      <c r="AD192" s="370"/>
      <c r="AE192" s="370"/>
      <c r="AF192" s="370"/>
      <c r="AG192" s="370"/>
      <c r="AH192" s="370"/>
      <c r="AI192" s="370"/>
      <c r="AJ192" s="370"/>
      <c r="AK192" s="370"/>
      <c r="AL192" s="370"/>
      <c r="AM192" s="370"/>
      <c r="AN192" s="371"/>
      <c r="AO192" s="378"/>
      <c r="AP192" s="379"/>
      <c r="AQ192" s="380"/>
      <c r="AR192" s="94"/>
      <c r="AS192" s="94"/>
      <c r="AT192" s="94"/>
      <c r="AU192" s="369"/>
      <c r="AV192" s="370"/>
      <c r="AW192" s="370"/>
      <c r="AX192" s="370"/>
      <c r="AY192" s="370"/>
      <c r="AZ192" s="370"/>
      <c r="BA192" s="370"/>
      <c r="BB192" s="370"/>
      <c r="BC192" s="370"/>
      <c r="BD192" s="370"/>
      <c r="BE192" s="370"/>
      <c r="BF192" s="370"/>
      <c r="BG192" s="370"/>
      <c r="BH192" s="370"/>
      <c r="BI192" s="370"/>
      <c r="BJ192" s="370"/>
      <c r="BK192" s="370"/>
      <c r="BL192" s="370"/>
      <c r="BM192" s="370"/>
      <c r="BN192" s="371"/>
      <c r="BO192" s="378"/>
      <c r="BP192" s="379"/>
      <c r="BQ192" s="380"/>
      <c r="BR192" s="94"/>
      <c r="BS192" s="68"/>
    </row>
    <row r="193" spans="2:83" ht="13.5" customHeight="1" x14ac:dyDescent="0.2">
      <c r="B193" s="66"/>
      <c r="C193" s="354"/>
      <c r="D193" s="355"/>
      <c r="E193" s="356"/>
      <c r="F193" s="363"/>
      <c r="G193" s="364"/>
      <c r="H193" s="364"/>
      <c r="I193" s="364"/>
      <c r="J193" s="364"/>
      <c r="K193" s="364"/>
      <c r="L193" s="364"/>
      <c r="M193" s="364"/>
      <c r="N193" s="364"/>
      <c r="O193" s="364"/>
      <c r="P193" s="364"/>
      <c r="Q193" s="364"/>
      <c r="R193" s="365"/>
      <c r="S193" s="94"/>
      <c r="T193" s="94"/>
      <c r="U193" s="372"/>
      <c r="V193" s="373"/>
      <c r="W193" s="373"/>
      <c r="X193" s="373"/>
      <c r="Y193" s="373"/>
      <c r="Z193" s="373"/>
      <c r="AA193" s="373"/>
      <c r="AB193" s="373"/>
      <c r="AC193" s="373"/>
      <c r="AD193" s="373"/>
      <c r="AE193" s="373"/>
      <c r="AF193" s="373"/>
      <c r="AG193" s="373"/>
      <c r="AH193" s="373"/>
      <c r="AI193" s="373"/>
      <c r="AJ193" s="373"/>
      <c r="AK193" s="373"/>
      <c r="AL193" s="373"/>
      <c r="AM193" s="373"/>
      <c r="AN193" s="374"/>
      <c r="AO193" s="381"/>
      <c r="AP193" s="382"/>
      <c r="AQ193" s="383"/>
      <c r="AR193" s="94"/>
      <c r="AS193" s="94"/>
      <c r="AT193" s="94"/>
      <c r="AU193" s="372"/>
      <c r="AV193" s="373"/>
      <c r="AW193" s="373"/>
      <c r="AX193" s="373"/>
      <c r="AY193" s="373"/>
      <c r="AZ193" s="373"/>
      <c r="BA193" s="373"/>
      <c r="BB193" s="373"/>
      <c r="BC193" s="373"/>
      <c r="BD193" s="373"/>
      <c r="BE193" s="373"/>
      <c r="BF193" s="373"/>
      <c r="BG193" s="373"/>
      <c r="BH193" s="373"/>
      <c r="BI193" s="373"/>
      <c r="BJ193" s="373"/>
      <c r="BK193" s="373"/>
      <c r="BL193" s="373"/>
      <c r="BM193" s="373"/>
      <c r="BN193" s="374"/>
      <c r="BO193" s="381"/>
      <c r="BP193" s="382"/>
      <c r="BQ193" s="383"/>
      <c r="BR193" s="94"/>
      <c r="BS193" s="68"/>
    </row>
    <row r="194" spans="2:83" ht="13.5" customHeight="1" x14ac:dyDescent="0.2">
      <c r="B194" s="66"/>
      <c r="C194" s="348" t="s">
        <v>118</v>
      </c>
      <c r="D194" s="349"/>
      <c r="E194" s="350"/>
      <c r="F194" s="357" t="s">
        <v>130</v>
      </c>
      <c r="G194" s="358"/>
      <c r="H194" s="358"/>
      <c r="I194" s="358"/>
      <c r="J194" s="358"/>
      <c r="K194" s="358"/>
      <c r="L194" s="358"/>
      <c r="M194" s="358"/>
      <c r="N194" s="358"/>
      <c r="O194" s="358"/>
      <c r="P194" s="358"/>
      <c r="Q194" s="358"/>
      <c r="R194" s="359"/>
      <c r="S194" s="94"/>
      <c r="T194" s="94"/>
      <c r="U194" s="366"/>
      <c r="V194" s="367"/>
      <c r="W194" s="367"/>
      <c r="X194" s="367"/>
      <c r="Y194" s="367"/>
      <c r="Z194" s="367"/>
      <c r="AA194" s="367"/>
      <c r="AB194" s="367"/>
      <c r="AC194" s="367"/>
      <c r="AD194" s="367"/>
      <c r="AE194" s="367"/>
      <c r="AF194" s="367"/>
      <c r="AG194" s="367"/>
      <c r="AH194" s="367"/>
      <c r="AI194" s="367"/>
      <c r="AJ194" s="367"/>
      <c r="AK194" s="367"/>
      <c r="AL194" s="367"/>
      <c r="AM194" s="367"/>
      <c r="AN194" s="368"/>
      <c r="AO194" s="375" t="s">
        <v>47</v>
      </c>
      <c r="AP194" s="376"/>
      <c r="AQ194" s="377"/>
      <c r="AR194" s="94"/>
      <c r="AS194" s="94"/>
      <c r="AT194" s="94"/>
      <c r="AU194" s="366"/>
      <c r="AV194" s="367"/>
      <c r="AW194" s="367"/>
      <c r="AX194" s="367"/>
      <c r="AY194" s="367"/>
      <c r="AZ194" s="367"/>
      <c r="BA194" s="367"/>
      <c r="BB194" s="367"/>
      <c r="BC194" s="367"/>
      <c r="BD194" s="367"/>
      <c r="BE194" s="367"/>
      <c r="BF194" s="367"/>
      <c r="BG194" s="367"/>
      <c r="BH194" s="367"/>
      <c r="BI194" s="367"/>
      <c r="BJ194" s="367"/>
      <c r="BK194" s="367"/>
      <c r="BL194" s="367"/>
      <c r="BM194" s="367"/>
      <c r="BN194" s="368"/>
      <c r="BO194" s="375" t="s">
        <v>47</v>
      </c>
      <c r="BP194" s="376"/>
      <c r="BQ194" s="377"/>
      <c r="BR194" s="94"/>
      <c r="BS194" s="68"/>
    </row>
    <row r="195" spans="2:83" ht="13.5" customHeight="1" x14ac:dyDescent="0.2">
      <c r="B195" s="66"/>
      <c r="C195" s="351"/>
      <c r="D195" s="352"/>
      <c r="E195" s="353"/>
      <c r="F195" s="360"/>
      <c r="G195" s="361"/>
      <c r="H195" s="361"/>
      <c r="I195" s="361"/>
      <c r="J195" s="361"/>
      <c r="K195" s="361"/>
      <c r="L195" s="361"/>
      <c r="M195" s="361"/>
      <c r="N195" s="361"/>
      <c r="O195" s="361"/>
      <c r="P195" s="361"/>
      <c r="Q195" s="361"/>
      <c r="R195" s="362"/>
      <c r="S195" s="94"/>
      <c r="T195" s="94"/>
      <c r="U195" s="369"/>
      <c r="V195" s="370"/>
      <c r="W195" s="370"/>
      <c r="X195" s="370"/>
      <c r="Y195" s="370"/>
      <c r="Z195" s="370"/>
      <c r="AA195" s="370"/>
      <c r="AB195" s="370"/>
      <c r="AC195" s="370"/>
      <c r="AD195" s="370"/>
      <c r="AE195" s="370"/>
      <c r="AF195" s="370"/>
      <c r="AG195" s="370"/>
      <c r="AH195" s="370"/>
      <c r="AI195" s="370"/>
      <c r="AJ195" s="370"/>
      <c r="AK195" s="370"/>
      <c r="AL195" s="370"/>
      <c r="AM195" s="370"/>
      <c r="AN195" s="371"/>
      <c r="AO195" s="378"/>
      <c r="AP195" s="379"/>
      <c r="AQ195" s="380"/>
      <c r="AR195" s="94"/>
      <c r="AS195" s="94"/>
      <c r="AT195" s="94"/>
      <c r="AU195" s="369"/>
      <c r="AV195" s="370"/>
      <c r="AW195" s="370"/>
      <c r="AX195" s="370"/>
      <c r="AY195" s="370"/>
      <c r="AZ195" s="370"/>
      <c r="BA195" s="370"/>
      <c r="BB195" s="370"/>
      <c r="BC195" s="370"/>
      <c r="BD195" s="370"/>
      <c r="BE195" s="370"/>
      <c r="BF195" s="370"/>
      <c r="BG195" s="370"/>
      <c r="BH195" s="370"/>
      <c r="BI195" s="370"/>
      <c r="BJ195" s="370"/>
      <c r="BK195" s="370"/>
      <c r="BL195" s="370"/>
      <c r="BM195" s="370"/>
      <c r="BN195" s="371"/>
      <c r="BO195" s="378"/>
      <c r="BP195" s="379"/>
      <c r="BQ195" s="380"/>
      <c r="BR195" s="94"/>
      <c r="BS195" s="68"/>
    </row>
    <row r="196" spans="2:83" ht="13.5" customHeight="1" x14ac:dyDescent="0.2">
      <c r="B196" s="66"/>
      <c r="C196" s="354"/>
      <c r="D196" s="355"/>
      <c r="E196" s="356"/>
      <c r="F196" s="363"/>
      <c r="G196" s="364"/>
      <c r="H196" s="364"/>
      <c r="I196" s="364"/>
      <c r="J196" s="364"/>
      <c r="K196" s="364"/>
      <c r="L196" s="364"/>
      <c r="M196" s="364"/>
      <c r="N196" s="364"/>
      <c r="O196" s="364"/>
      <c r="P196" s="364"/>
      <c r="Q196" s="364"/>
      <c r="R196" s="365"/>
      <c r="S196" s="94"/>
      <c r="T196" s="94"/>
      <c r="U196" s="372"/>
      <c r="V196" s="373"/>
      <c r="W196" s="373"/>
      <c r="X196" s="373"/>
      <c r="Y196" s="373"/>
      <c r="Z196" s="373"/>
      <c r="AA196" s="373"/>
      <c r="AB196" s="373"/>
      <c r="AC196" s="373"/>
      <c r="AD196" s="373"/>
      <c r="AE196" s="373"/>
      <c r="AF196" s="373"/>
      <c r="AG196" s="373"/>
      <c r="AH196" s="373"/>
      <c r="AI196" s="373"/>
      <c r="AJ196" s="373"/>
      <c r="AK196" s="373"/>
      <c r="AL196" s="373"/>
      <c r="AM196" s="373"/>
      <c r="AN196" s="374"/>
      <c r="AO196" s="381"/>
      <c r="AP196" s="382"/>
      <c r="AQ196" s="383"/>
      <c r="AR196" s="94"/>
      <c r="AS196" s="94"/>
      <c r="AT196" s="94"/>
      <c r="AU196" s="372"/>
      <c r="AV196" s="373"/>
      <c r="AW196" s="373"/>
      <c r="AX196" s="373"/>
      <c r="AY196" s="373"/>
      <c r="AZ196" s="373"/>
      <c r="BA196" s="373"/>
      <c r="BB196" s="373"/>
      <c r="BC196" s="373"/>
      <c r="BD196" s="373"/>
      <c r="BE196" s="373"/>
      <c r="BF196" s="373"/>
      <c r="BG196" s="373"/>
      <c r="BH196" s="373"/>
      <c r="BI196" s="373"/>
      <c r="BJ196" s="373"/>
      <c r="BK196" s="373"/>
      <c r="BL196" s="373"/>
      <c r="BM196" s="373"/>
      <c r="BN196" s="374"/>
      <c r="BO196" s="381"/>
      <c r="BP196" s="382"/>
      <c r="BQ196" s="383"/>
      <c r="BR196" s="94"/>
      <c r="BS196" s="68"/>
    </row>
    <row r="197" spans="2:83" ht="13.5" customHeight="1" x14ac:dyDescent="0.2">
      <c r="B197" s="66"/>
      <c r="C197" s="348" t="s">
        <v>119</v>
      </c>
      <c r="D197" s="349"/>
      <c r="E197" s="350"/>
      <c r="F197" s="357" t="s">
        <v>120</v>
      </c>
      <c r="G197" s="358"/>
      <c r="H197" s="358"/>
      <c r="I197" s="358"/>
      <c r="J197" s="358"/>
      <c r="K197" s="358"/>
      <c r="L197" s="358"/>
      <c r="M197" s="358"/>
      <c r="N197" s="358"/>
      <c r="O197" s="358"/>
      <c r="P197" s="358"/>
      <c r="Q197" s="358"/>
      <c r="R197" s="359"/>
      <c r="S197" s="94"/>
      <c r="T197" s="94"/>
      <c r="U197" s="366"/>
      <c r="V197" s="367"/>
      <c r="W197" s="367"/>
      <c r="X197" s="367"/>
      <c r="Y197" s="367"/>
      <c r="Z197" s="367"/>
      <c r="AA197" s="367"/>
      <c r="AB197" s="367"/>
      <c r="AC197" s="367"/>
      <c r="AD197" s="367"/>
      <c r="AE197" s="367"/>
      <c r="AF197" s="367"/>
      <c r="AG197" s="367"/>
      <c r="AH197" s="367"/>
      <c r="AI197" s="367"/>
      <c r="AJ197" s="367"/>
      <c r="AK197" s="367"/>
      <c r="AL197" s="367"/>
      <c r="AM197" s="367"/>
      <c r="AN197" s="368"/>
      <c r="AO197" s="375" t="s">
        <v>47</v>
      </c>
      <c r="AP197" s="376"/>
      <c r="AQ197" s="377"/>
      <c r="AR197" s="94"/>
      <c r="AS197" s="94"/>
      <c r="AT197" s="94"/>
      <c r="AU197" s="366"/>
      <c r="AV197" s="367"/>
      <c r="AW197" s="367"/>
      <c r="AX197" s="367"/>
      <c r="AY197" s="367"/>
      <c r="AZ197" s="367"/>
      <c r="BA197" s="367"/>
      <c r="BB197" s="367"/>
      <c r="BC197" s="367"/>
      <c r="BD197" s="367"/>
      <c r="BE197" s="367"/>
      <c r="BF197" s="367"/>
      <c r="BG197" s="367"/>
      <c r="BH197" s="367"/>
      <c r="BI197" s="367"/>
      <c r="BJ197" s="367"/>
      <c r="BK197" s="367"/>
      <c r="BL197" s="367"/>
      <c r="BM197" s="367"/>
      <c r="BN197" s="368"/>
      <c r="BO197" s="375" t="s">
        <v>47</v>
      </c>
      <c r="BP197" s="376"/>
      <c r="BQ197" s="377"/>
      <c r="BR197" s="94"/>
      <c r="BS197" s="68"/>
    </row>
    <row r="198" spans="2:83" ht="13.5" customHeight="1" x14ac:dyDescent="0.2">
      <c r="B198" s="66"/>
      <c r="C198" s="351"/>
      <c r="D198" s="352"/>
      <c r="E198" s="353"/>
      <c r="F198" s="360"/>
      <c r="G198" s="361"/>
      <c r="H198" s="361"/>
      <c r="I198" s="361"/>
      <c r="J198" s="361"/>
      <c r="K198" s="361"/>
      <c r="L198" s="361"/>
      <c r="M198" s="361"/>
      <c r="N198" s="361"/>
      <c r="O198" s="361"/>
      <c r="P198" s="361"/>
      <c r="Q198" s="361"/>
      <c r="R198" s="362"/>
      <c r="S198" s="94"/>
      <c r="T198" s="94"/>
      <c r="U198" s="369"/>
      <c r="V198" s="370"/>
      <c r="W198" s="370"/>
      <c r="X198" s="370"/>
      <c r="Y198" s="370"/>
      <c r="Z198" s="370"/>
      <c r="AA198" s="370"/>
      <c r="AB198" s="370"/>
      <c r="AC198" s="370"/>
      <c r="AD198" s="370"/>
      <c r="AE198" s="370"/>
      <c r="AF198" s="370"/>
      <c r="AG198" s="370"/>
      <c r="AH198" s="370"/>
      <c r="AI198" s="370"/>
      <c r="AJ198" s="370"/>
      <c r="AK198" s="370"/>
      <c r="AL198" s="370"/>
      <c r="AM198" s="370"/>
      <c r="AN198" s="371"/>
      <c r="AO198" s="378"/>
      <c r="AP198" s="379"/>
      <c r="AQ198" s="380"/>
      <c r="AR198" s="94"/>
      <c r="AS198" s="94"/>
      <c r="AT198" s="94"/>
      <c r="AU198" s="369"/>
      <c r="AV198" s="370"/>
      <c r="AW198" s="370"/>
      <c r="AX198" s="370"/>
      <c r="AY198" s="370"/>
      <c r="AZ198" s="370"/>
      <c r="BA198" s="370"/>
      <c r="BB198" s="370"/>
      <c r="BC198" s="370"/>
      <c r="BD198" s="370"/>
      <c r="BE198" s="370"/>
      <c r="BF198" s="370"/>
      <c r="BG198" s="370"/>
      <c r="BH198" s="370"/>
      <c r="BI198" s="370"/>
      <c r="BJ198" s="370"/>
      <c r="BK198" s="370"/>
      <c r="BL198" s="370"/>
      <c r="BM198" s="370"/>
      <c r="BN198" s="371"/>
      <c r="BO198" s="378"/>
      <c r="BP198" s="379"/>
      <c r="BQ198" s="380"/>
      <c r="BR198" s="94"/>
      <c r="BS198" s="68"/>
    </row>
    <row r="199" spans="2:83" ht="13.5" customHeight="1" x14ac:dyDescent="0.2">
      <c r="B199" s="66"/>
      <c r="C199" s="354"/>
      <c r="D199" s="355"/>
      <c r="E199" s="356"/>
      <c r="F199" s="363"/>
      <c r="G199" s="364"/>
      <c r="H199" s="364"/>
      <c r="I199" s="364"/>
      <c r="J199" s="364"/>
      <c r="K199" s="364"/>
      <c r="L199" s="364"/>
      <c r="M199" s="364"/>
      <c r="N199" s="364"/>
      <c r="O199" s="364"/>
      <c r="P199" s="364"/>
      <c r="Q199" s="364"/>
      <c r="R199" s="365"/>
      <c r="S199" s="94"/>
      <c r="T199" s="94"/>
      <c r="U199" s="384"/>
      <c r="V199" s="385"/>
      <c r="W199" s="385"/>
      <c r="X199" s="385"/>
      <c r="Y199" s="385"/>
      <c r="Z199" s="385"/>
      <c r="AA199" s="385"/>
      <c r="AB199" s="385"/>
      <c r="AC199" s="385"/>
      <c r="AD199" s="385"/>
      <c r="AE199" s="385"/>
      <c r="AF199" s="385"/>
      <c r="AG199" s="385"/>
      <c r="AH199" s="385"/>
      <c r="AI199" s="385"/>
      <c r="AJ199" s="385"/>
      <c r="AK199" s="385"/>
      <c r="AL199" s="385"/>
      <c r="AM199" s="385"/>
      <c r="AN199" s="386"/>
      <c r="AO199" s="381"/>
      <c r="AP199" s="382"/>
      <c r="AQ199" s="383"/>
      <c r="AR199" s="94"/>
      <c r="AS199" s="94"/>
      <c r="AT199" s="94"/>
      <c r="AU199" s="384"/>
      <c r="AV199" s="385"/>
      <c r="AW199" s="385"/>
      <c r="AX199" s="385"/>
      <c r="AY199" s="385"/>
      <c r="AZ199" s="385"/>
      <c r="BA199" s="385"/>
      <c r="BB199" s="385"/>
      <c r="BC199" s="385"/>
      <c r="BD199" s="385"/>
      <c r="BE199" s="385"/>
      <c r="BF199" s="385"/>
      <c r="BG199" s="385"/>
      <c r="BH199" s="385"/>
      <c r="BI199" s="385"/>
      <c r="BJ199" s="385"/>
      <c r="BK199" s="385"/>
      <c r="BL199" s="385"/>
      <c r="BM199" s="385"/>
      <c r="BN199" s="386"/>
      <c r="BO199" s="381"/>
      <c r="BP199" s="382"/>
      <c r="BQ199" s="383"/>
      <c r="BR199" s="94"/>
      <c r="BS199" s="68"/>
    </row>
    <row r="200" spans="2:83" ht="13.5" customHeight="1" x14ac:dyDescent="0.2">
      <c r="B200" s="66"/>
      <c r="C200" s="592" t="s">
        <v>65</v>
      </c>
      <c r="D200" s="593"/>
      <c r="E200" s="594"/>
      <c r="F200" s="601" t="s">
        <v>133</v>
      </c>
      <c r="G200" s="602"/>
      <c r="H200" s="602"/>
      <c r="I200" s="602"/>
      <c r="J200" s="602"/>
      <c r="K200" s="602"/>
      <c r="L200" s="602"/>
      <c r="M200" s="602"/>
      <c r="N200" s="602"/>
      <c r="O200" s="602"/>
      <c r="P200" s="602"/>
      <c r="Q200" s="602"/>
      <c r="R200" s="602"/>
      <c r="S200" s="94"/>
      <c r="T200" s="94"/>
      <c r="U200" s="571"/>
      <c r="V200" s="572"/>
      <c r="W200" s="572"/>
      <c r="X200" s="572"/>
      <c r="Y200" s="572"/>
      <c r="Z200" s="572"/>
      <c r="AA200" s="572"/>
      <c r="AB200" s="572"/>
      <c r="AC200" s="572"/>
      <c r="AD200" s="572"/>
      <c r="AE200" s="572"/>
      <c r="AF200" s="572"/>
      <c r="AG200" s="572"/>
      <c r="AH200" s="572"/>
      <c r="AI200" s="572"/>
      <c r="AJ200" s="572"/>
      <c r="AK200" s="572"/>
      <c r="AL200" s="572"/>
      <c r="AM200" s="572"/>
      <c r="AN200" s="573"/>
      <c r="AO200" s="605" t="s">
        <v>47</v>
      </c>
      <c r="AP200" s="606"/>
      <c r="AQ200" s="607"/>
      <c r="AR200" s="95"/>
      <c r="AS200" s="95"/>
      <c r="AT200" s="95"/>
      <c r="AU200" s="571" t="str">
        <f>IF(U177="積算",AU188+AU191,"")</f>
        <v/>
      </c>
      <c r="AV200" s="572"/>
      <c r="AW200" s="572"/>
      <c r="AX200" s="572"/>
      <c r="AY200" s="572"/>
      <c r="AZ200" s="572"/>
      <c r="BA200" s="572"/>
      <c r="BB200" s="572"/>
      <c r="BC200" s="572"/>
      <c r="BD200" s="572"/>
      <c r="BE200" s="572"/>
      <c r="BF200" s="572"/>
      <c r="BG200" s="572"/>
      <c r="BH200" s="572"/>
      <c r="BI200" s="572"/>
      <c r="BJ200" s="572"/>
      <c r="BK200" s="572"/>
      <c r="BL200" s="572"/>
      <c r="BM200" s="572"/>
      <c r="BN200" s="573"/>
      <c r="BO200" s="611" t="s">
        <v>47</v>
      </c>
      <c r="BP200" s="612"/>
      <c r="BQ200" s="613"/>
      <c r="BR200" s="94"/>
      <c r="BS200" s="515" t="str">
        <f>IF($AU$76&gt;=$AU$64,"","※1")</f>
        <v/>
      </c>
      <c r="BT200" s="516" t="str">
        <f>IF(BS200="※1","残価設定がないリース契約であることが確認できません。","")</f>
        <v/>
      </c>
      <c r="BU200" s="516"/>
      <c r="BV200" s="516"/>
      <c r="BW200" s="516"/>
      <c r="BX200" s="516"/>
      <c r="BY200" s="516"/>
      <c r="BZ200" s="516"/>
      <c r="CA200" s="516"/>
      <c r="CB200" s="516"/>
      <c r="CC200" s="516"/>
      <c r="CD200" s="516"/>
      <c r="CE200" s="516"/>
    </row>
    <row r="201" spans="2:83" ht="13.5" customHeight="1" x14ac:dyDescent="0.2">
      <c r="B201" s="66"/>
      <c r="C201" s="595"/>
      <c r="D201" s="596"/>
      <c r="E201" s="597"/>
      <c r="F201" s="603"/>
      <c r="G201" s="603"/>
      <c r="H201" s="603"/>
      <c r="I201" s="603"/>
      <c r="J201" s="603"/>
      <c r="K201" s="603"/>
      <c r="L201" s="603"/>
      <c r="M201" s="603"/>
      <c r="N201" s="603"/>
      <c r="O201" s="603"/>
      <c r="P201" s="603"/>
      <c r="Q201" s="603"/>
      <c r="R201" s="603"/>
      <c r="S201" s="94"/>
      <c r="T201" s="94"/>
      <c r="U201" s="369"/>
      <c r="V201" s="370"/>
      <c r="W201" s="370"/>
      <c r="X201" s="370"/>
      <c r="Y201" s="370"/>
      <c r="Z201" s="370"/>
      <c r="AA201" s="370"/>
      <c r="AB201" s="370"/>
      <c r="AC201" s="370"/>
      <c r="AD201" s="370"/>
      <c r="AE201" s="370"/>
      <c r="AF201" s="370"/>
      <c r="AG201" s="370"/>
      <c r="AH201" s="370"/>
      <c r="AI201" s="370"/>
      <c r="AJ201" s="370"/>
      <c r="AK201" s="370"/>
      <c r="AL201" s="370"/>
      <c r="AM201" s="370"/>
      <c r="AN201" s="371"/>
      <c r="AO201" s="608"/>
      <c r="AP201" s="609"/>
      <c r="AQ201" s="610"/>
      <c r="AR201" s="95"/>
      <c r="AS201" s="95"/>
      <c r="AT201" s="95"/>
      <c r="AU201" s="369"/>
      <c r="AV201" s="370"/>
      <c r="AW201" s="370"/>
      <c r="AX201" s="370"/>
      <c r="AY201" s="370"/>
      <c r="AZ201" s="370"/>
      <c r="BA201" s="370"/>
      <c r="BB201" s="370"/>
      <c r="BC201" s="370"/>
      <c r="BD201" s="370"/>
      <c r="BE201" s="370"/>
      <c r="BF201" s="370"/>
      <c r="BG201" s="370"/>
      <c r="BH201" s="370"/>
      <c r="BI201" s="370"/>
      <c r="BJ201" s="370"/>
      <c r="BK201" s="370"/>
      <c r="BL201" s="370"/>
      <c r="BM201" s="370"/>
      <c r="BN201" s="371"/>
      <c r="BO201" s="614"/>
      <c r="BP201" s="615"/>
      <c r="BQ201" s="616"/>
      <c r="BR201" s="94"/>
      <c r="BS201" s="515"/>
      <c r="BT201" s="516"/>
      <c r="BU201" s="516"/>
      <c r="BV201" s="516"/>
      <c r="BW201" s="516"/>
      <c r="BX201" s="516"/>
      <c r="BY201" s="516"/>
      <c r="BZ201" s="516"/>
      <c r="CA201" s="516"/>
      <c r="CB201" s="516"/>
      <c r="CC201" s="516"/>
      <c r="CD201" s="516"/>
      <c r="CE201" s="516"/>
    </row>
    <row r="202" spans="2:83" ht="13.5" customHeight="1" x14ac:dyDescent="0.2">
      <c r="B202" s="66"/>
      <c r="C202" s="598"/>
      <c r="D202" s="599"/>
      <c r="E202" s="600"/>
      <c r="F202" s="604"/>
      <c r="G202" s="604"/>
      <c r="H202" s="604"/>
      <c r="I202" s="604"/>
      <c r="J202" s="604"/>
      <c r="K202" s="604"/>
      <c r="L202" s="604"/>
      <c r="M202" s="604"/>
      <c r="N202" s="604"/>
      <c r="O202" s="604"/>
      <c r="P202" s="604"/>
      <c r="Q202" s="604"/>
      <c r="R202" s="604"/>
      <c r="S202" s="94"/>
      <c r="T202" s="94"/>
      <c r="U202" s="372"/>
      <c r="V202" s="373"/>
      <c r="W202" s="373"/>
      <c r="X202" s="373"/>
      <c r="Y202" s="373"/>
      <c r="Z202" s="373"/>
      <c r="AA202" s="373"/>
      <c r="AB202" s="373"/>
      <c r="AC202" s="373"/>
      <c r="AD202" s="373"/>
      <c r="AE202" s="373"/>
      <c r="AF202" s="373"/>
      <c r="AG202" s="373"/>
      <c r="AH202" s="373"/>
      <c r="AI202" s="373"/>
      <c r="AJ202" s="373"/>
      <c r="AK202" s="373"/>
      <c r="AL202" s="373"/>
      <c r="AM202" s="373"/>
      <c r="AN202" s="374"/>
      <c r="AO202" s="608"/>
      <c r="AP202" s="609"/>
      <c r="AQ202" s="610"/>
      <c r="AR202" s="95"/>
      <c r="AS202" s="95"/>
      <c r="AT202" s="95"/>
      <c r="AU202" s="372"/>
      <c r="AV202" s="373"/>
      <c r="AW202" s="373"/>
      <c r="AX202" s="373"/>
      <c r="AY202" s="373"/>
      <c r="AZ202" s="373"/>
      <c r="BA202" s="373"/>
      <c r="BB202" s="373"/>
      <c r="BC202" s="373"/>
      <c r="BD202" s="373"/>
      <c r="BE202" s="373"/>
      <c r="BF202" s="373"/>
      <c r="BG202" s="373"/>
      <c r="BH202" s="373"/>
      <c r="BI202" s="373"/>
      <c r="BJ202" s="373"/>
      <c r="BK202" s="373"/>
      <c r="BL202" s="373"/>
      <c r="BM202" s="373"/>
      <c r="BN202" s="374"/>
      <c r="BO202" s="614"/>
      <c r="BP202" s="615"/>
      <c r="BQ202" s="616"/>
      <c r="BR202" s="94"/>
      <c r="BS202" s="515"/>
      <c r="BT202" s="516"/>
      <c r="BU202" s="516"/>
      <c r="BV202" s="516"/>
      <c r="BW202" s="516"/>
      <c r="BX202" s="516"/>
      <c r="BY202" s="516"/>
      <c r="BZ202" s="516"/>
      <c r="CA202" s="516"/>
      <c r="CB202" s="516"/>
      <c r="CC202" s="516"/>
      <c r="CD202" s="516"/>
      <c r="CE202" s="516"/>
    </row>
    <row r="203" spans="2:83" ht="13.5" customHeight="1" x14ac:dyDescent="0.2">
      <c r="B203" s="66"/>
      <c r="C203" s="578"/>
      <c r="D203" s="578"/>
      <c r="E203" s="578"/>
      <c r="F203" s="574" t="s">
        <v>96</v>
      </c>
      <c r="G203" s="575"/>
      <c r="H203" s="576"/>
      <c r="I203" s="283" t="s">
        <v>104</v>
      </c>
      <c r="J203" s="284"/>
      <c r="K203" s="284"/>
      <c r="L203" s="284"/>
      <c r="M203" s="284"/>
      <c r="N203" s="284"/>
      <c r="O203" s="284"/>
      <c r="P203" s="284"/>
      <c r="Q203" s="284"/>
      <c r="R203" s="285"/>
      <c r="S203" s="49"/>
      <c r="T203" s="49"/>
      <c r="U203" s="583"/>
      <c r="V203" s="584"/>
      <c r="W203" s="584"/>
      <c r="X203" s="584"/>
      <c r="Y203" s="584"/>
      <c r="Z203" s="584"/>
      <c r="AA203" s="584"/>
      <c r="AB203" s="584"/>
      <c r="AC203" s="584"/>
      <c r="AD203" s="584"/>
      <c r="AE203" s="584"/>
      <c r="AF203" s="584"/>
      <c r="AG203" s="584"/>
      <c r="AH203" s="584"/>
      <c r="AI203" s="584"/>
      <c r="AJ203" s="584"/>
      <c r="AK203" s="584"/>
      <c r="AL203" s="584"/>
      <c r="AM203" s="584"/>
      <c r="AN203" s="585"/>
      <c r="AO203" s="617" t="s">
        <v>47</v>
      </c>
      <c r="AP203" s="618"/>
      <c r="AQ203" s="619"/>
      <c r="AR203" s="52"/>
      <c r="AS203" s="52"/>
      <c r="AT203" s="52"/>
      <c r="AU203" s="583" t="str">
        <f>IF(U180="積算",AU191+AU200,"")</f>
        <v/>
      </c>
      <c r="AV203" s="584"/>
      <c r="AW203" s="584"/>
      <c r="AX203" s="584"/>
      <c r="AY203" s="584"/>
      <c r="AZ203" s="584"/>
      <c r="BA203" s="584"/>
      <c r="BB203" s="584"/>
      <c r="BC203" s="584"/>
      <c r="BD203" s="584"/>
      <c r="BE203" s="584"/>
      <c r="BF203" s="584"/>
      <c r="BG203" s="584"/>
      <c r="BH203" s="584"/>
      <c r="BI203" s="584"/>
      <c r="BJ203" s="584"/>
      <c r="BK203" s="584"/>
      <c r="BL203" s="584"/>
      <c r="BM203" s="584"/>
      <c r="BN203" s="585"/>
      <c r="BO203" s="626" t="s">
        <v>47</v>
      </c>
      <c r="BP203" s="627"/>
      <c r="BQ203" s="628"/>
      <c r="BR203" s="49"/>
      <c r="BS203" s="83"/>
      <c r="BT203" s="26"/>
      <c r="BU203" s="26"/>
      <c r="BV203" s="26"/>
      <c r="BW203" s="26"/>
      <c r="BX203" s="26"/>
      <c r="BY203" s="26"/>
      <c r="BZ203" s="26"/>
      <c r="CA203" s="26"/>
      <c r="CB203" s="26"/>
      <c r="CC203" s="26"/>
      <c r="CD203" s="26"/>
      <c r="CE203" s="26"/>
    </row>
    <row r="204" spans="2:83" ht="13.5" customHeight="1" x14ac:dyDescent="0.2">
      <c r="B204" s="66"/>
      <c r="C204" s="578"/>
      <c r="D204" s="578"/>
      <c r="E204" s="578"/>
      <c r="F204" s="577"/>
      <c r="G204" s="578"/>
      <c r="H204" s="579"/>
      <c r="I204" s="286"/>
      <c r="J204" s="287"/>
      <c r="K204" s="287"/>
      <c r="L204" s="287"/>
      <c r="M204" s="287"/>
      <c r="N204" s="287"/>
      <c r="O204" s="287"/>
      <c r="P204" s="287"/>
      <c r="Q204" s="287"/>
      <c r="R204" s="288"/>
      <c r="S204" s="49"/>
      <c r="T204" s="49"/>
      <c r="U204" s="586"/>
      <c r="V204" s="587"/>
      <c r="W204" s="587"/>
      <c r="X204" s="587"/>
      <c r="Y204" s="587"/>
      <c r="Z204" s="587"/>
      <c r="AA204" s="587"/>
      <c r="AB204" s="587"/>
      <c r="AC204" s="587"/>
      <c r="AD204" s="587"/>
      <c r="AE204" s="587"/>
      <c r="AF204" s="587"/>
      <c r="AG204" s="587"/>
      <c r="AH204" s="587"/>
      <c r="AI204" s="587"/>
      <c r="AJ204" s="587"/>
      <c r="AK204" s="587"/>
      <c r="AL204" s="587"/>
      <c r="AM204" s="587"/>
      <c r="AN204" s="588"/>
      <c r="AO204" s="620"/>
      <c r="AP204" s="621"/>
      <c r="AQ204" s="622"/>
      <c r="AR204" s="52"/>
      <c r="AS204" s="52"/>
      <c r="AT204" s="52"/>
      <c r="AU204" s="586"/>
      <c r="AV204" s="587"/>
      <c r="AW204" s="587"/>
      <c r="AX204" s="587"/>
      <c r="AY204" s="587"/>
      <c r="AZ204" s="587"/>
      <c r="BA204" s="587"/>
      <c r="BB204" s="587"/>
      <c r="BC204" s="587"/>
      <c r="BD204" s="587"/>
      <c r="BE204" s="587"/>
      <c r="BF204" s="587"/>
      <c r="BG204" s="587"/>
      <c r="BH204" s="587"/>
      <c r="BI204" s="587"/>
      <c r="BJ204" s="587"/>
      <c r="BK204" s="587"/>
      <c r="BL204" s="587"/>
      <c r="BM204" s="587"/>
      <c r="BN204" s="588"/>
      <c r="BO204" s="629"/>
      <c r="BP204" s="630"/>
      <c r="BQ204" s="631"/>
      <c r="BR204" s="49"/>
      <c r="BS204" s="83"/>
      <c r="BT204" s="26"/>
      <c r="BU204" s="26"/>
      <c r="BV204" s="26"/>
      <c r="BW204" s="26"/>
      <c r="BX204" s="26"/>
      <c r="BY204" s="26"/>
      <c r="BZ204" s="26"/>
      <c r="CA204" s="26"/>
      <c r="CB204" s="26"/>
      <c r="CC204" s="26"/>
      <c r="CD204" s="26"/>
      <c r="CE204" s="26"/>
    </row>
    <row r="205" spans="2:83" ht="13.5" customHeight="1" x14ac:dyDescent="0.2">
      <c r="B205" s="66"/>
      <c r="C205" s="578"/>
      <c r="D205" s="578"/>
      <c r="E205" s="578"/>
      <c r="F205" s="580"/>
      <c r="G205" s="581"/>
      <c r="H205" s="582"/>
      <c r="I205" s="289"/>
      <c r="J205" s="290"/>
      <c r="K205" s="290"/>
      <c r="L205" s="290"/>
      <c r="M205" s="290"/>
      <c r="N205" s="290"/>
      <c r="O205" s="290"/>
      <c r="P205" s="290"/>
      <c r="Q205" s="290"/>
      <c r="R205" s="291"/>
      <c r="S205" s="49"/>
      <c r="T205" s="49"/>
      <c r="U205" s="641"/>
      <c r="V205" s="642"/>
      <c r="W205" s="642"/>
      <c r="X205" s="642"/>
      <c r="Y205" s="642"/>
      <c r="Z205" s="642"/>
      <c r="AA205" s="642"/>
      <c r="AB205" s="642"/>
      <c r="AC205" s="642"/>
      <c r="AD205" s="642"/>
      <c r="AE205" s="642"/>
      <c r="AF205" s="642"/>
      <c r="AG205" s="642"/>
      <c r="AH205" s="642"/>
      <c r="AI205" s="642"/>
      <c r="AJ205" s="642"/>
      <c r="AK205" s="642"/>
      <c r="AL205" s="642"/>
      <c r="AM205" s="642"/>
      <c r="AN205" s="643"/>
      <c r="AO205" s="620"/>
      <c r="AP205" s="621"/>
      <c r="AQ205" s="622"/>
      <c r="AR205" s="52"/>
      <c r="AS205" s="52"/>
      <c r="AT205" s="52"/>
      <c r="AU205" s="641"/>
      <c r="AV205" s="642"/>
      <c r="AW205" s="642"/>
      <c r="AX205" s="642"/>
      <c r="AY205" s="642"/>
      <c r="AZ205" s="642"/>
      <c r="BA205" s="642"/>
      <c r="BB205" s="642"/>
      <c r="BC205" s="642"/>
      <c r="BD205" s="642"/>
      <c r="BE205" s="642"/>
      <c r="BF205" s="642"/>
      <c r="BG205" s="642"/>
      <c r="BH205" s="642"/>
      <c r="BI205" s="642"/>
      <c r="BJ205" s="642"/>
      <c r="BK205" s="642"/>
      <c r="BL205" s="642"/>
      <c r="BM205" s="642"/>
      <c r="BN205" s="643"/>
      <c r="BO205" s="629"/>
      <c r="BP205" s="630"/>
      <c r="BQ205" s="631"/>
      <c r="BR205" s="49"/>
      <c r="BS205" s="83"/>
      <c r="BT205" s="26"/>
      <c r="BU205" s="26"/>
      <c r="BV205" s="26"/>
      <c r="BW205" s="26"/>
      <c r="BX205" s="26"/>
      <c r="BY205" s="26"/>
      <c r="BZ205" s="26"/>
      <c r="CA205" s="26"/>
      <c r="CB205" s="26"/>
      <c r="CC205" s="26"/>
      <c r="CD205" s="26"/>
      <c r="CE205" s="26"/>
    </row>
    <row r="206" spans="2:83" ht="13.5" customHeight="1" x14ac:dyDescent="0.2">
      <c r="B206" s="66"/>
      <c r="C206" s="578"/>
      <c r="D206" s="578"/>
      <c r="E206" s="578"/>
      <c r="F206" s="574" t="s">
        <v>97</v>
      </c>
      <c r="G206" s="575"/>
      <c r="H206" s="576"/>
      <c r="I206" s="283" t="s">
        <v>108</v>
      </c>
      <c r="J206" s="284"/>
      <c r="K206" s="284"/>
      <c r="L206" s="284"/>
      <c r="M206" s="284"/>
      <c r="N206" s="284"/>
      <c r="O206" s="284"/>
      <c r="P206" s="284"/>
      <c r="Q206" s="284"/>
      <c r="R206" s="285"/>
      <c r="S206" s="49"/>
      <c r="T206" s="49"/>
      <c r="U206" s="583"/>
      <c r="V206" s="584"/>
      <c r="W206" s="584"/>
      <c r="X206" s="584"/>
      <c r="Y206" s="584"/>
      <c r="Z206" s="584"/>
      <c r="AA206" s="584"/>
      <c r="AB206" s="584"/>
      <c r="AC206" s="584"/>
      <c r="AD206" s="584"/>
      <c r="AE206" s="584"/>
      <c r="AF206" s="584"/>
      <c r="AG206" s="584"/>
      <c r="AH206" s="584"/>
      <c r="AI206" s="584"/>
      <c r="AJ206" s="584"/>
      <c r="AK206" s="584"/>
      <c r="AL206" s="584"/>
      <c r="AM206" s="584"/>
      <c r="AN206" s="585"/>
      <c r="AO206" s="617" t="s">
        <v>47</v>
      </c>
      <c r="AP206" s="618"/>
      <c r="AQ206" s="619"/>
      <c r="AR206" s="52"/>
      <c r="AS206" s="52"/>
      <c r="AT206" s="52"/>
      <c r="AU206" s="583" t="str">
        <f>IF(U183="積算",AU200+AU203,"")</f>
        <v/>
      </c>
      <c r="AV206" s="584"/>
      <c r="AW206" s="584"/>
      <c r="AX206" s="584"/>
      <c r="AY206" s="584"/>
      <c r="AZ206" s="584"/>
      <c r="BA206" s="584"/>
      <c r="BB206" s="584"/>
      <c r="BC206" s="584"/>
      <c r="BD206" s="584"/>
      <c r="BE206" s="584"/>
      <c r="BF206" s="584"/>
      <c r="BG206" s="584"/>
      <c r="BH206" s="584"/>
      <c r="BI206" s="584"/>
      <c r="BJ206" s="584"/>
      <c r="BK206" s="584"/>
      <c r="BL206" s="584"/>
      <c r="BM206" s="584"/>
      <c r="BN206" s="585"/>
      <c r="BO206" s="626" t="s">
        <v>47</v>
      </c>
      <c r="BP206" s="627"/>
      <c r="BQ206" s="628"/>
      <c r="BR206" s="49"/>
      <c r="BS206" s="83"/>
      <c r="BT206" s="26"/>
      <c r="BU206" s="26"/>
      <c r="BV206" s="26"/>
      <c r="BW206" s="26"/>
      <c r="BX206" s="26"/>
      <c r="BY206" s="26"/>
      <c r="BZ206" s="26"/>
      <c r="CA206" s="26"/>
      <c r="CB206" s="26"/>
      <c r="CC206" s="26"/>
      <c r="CD206" s="26"/>
      <c r="CE206" s="26"/>
    </row>
    <row r="207" spans="2:83" ht="13.5" customHeight="1" x14ac:dyDescent="0.2">
      <c r="B207" s="66"/>
      <c r="C207" s="578"/>
      <c r="D207" s="578"/>
      <c r="E207" s="578"/>
      <c r="F207" s="577"/>
      <c r="G207" s="578"/>
      <c r="H207" s="579"/>
      <c r="I207" s="286"/>
      <c r="J207" s="287"/>
      <c r="K207" s="287"/>
      <c r="L207" s="287"/>
      <c r="M207" s="287"/>
      <c r="N207" s="287"/>
      <c r="O207" s="287"/>
      <c r="P207" s="287"/>
      <c r="Q207" s="287"/>
      <c r="R207" s="288"/>
      <c r="S207" s="49"/>
      <c r="T207" s="49"/>
      <c r="U207" s="586"/>
      <c r="V207" s="587"/>
      <c r="W207" s="587"/>
      <c r="X207" s="587"/>
      <c r="Y207" s="587"/>
      <c r="Z207" s="587"/>
      <c r="AA207" s="587"/>
      <c r="AB207" s="587"/>
      <c r="AC207" s="587"/>
      <c r="AD207" s="587"/>
      <c r="AE207" s="587"/>
      <c r="AF207" s="587"/>
      <c r="AG207" s="587"/>
      <c r="AH207" s="587"/>
      <c r="AI207" s="587"/>
      <c r="AJ207" s="587"/>
      <c r="AK207" s="587"/>
      <c r="AL207" s="587"/>
      <c r="AM207" s="587"/>
      <c r="AN207" s="588"/>
      <c r="AO207" s="620"/>
      <c r="AP207" s="621"/>
      <c r="AQ207" s="622"/>
      <c r="AR207" s="52"/>
      <c r="AS207" s="52"/>
      <c r="AT207" s="52"/>
      <c r="AU207" s="586"/>
      <c r="AV207" s="587"/>
      <c r="AW207" s="587"/>
      <c r="AX207" s="587"/>
      <c r="AY207" s="587"/>
      <c r="AZ207" s="587"/>
      <c r="BA207" s="587"/>
      <c r="BB207" s="587"/>
      <c r="BC207" s="587"/>
      <c r="BD207" s="587"/>
      <c r="BE207" s="587"/>
      <c r="BF207" s="587"/>
      <c r="BG207" s="587"/>
      <c r="BH207" s="587"/>
      <c r="BI207" s="587"/>
      <c r="BJ207" s="587"/>
      <c r="BK207" s="587"/>
      <c r="BL207" s="587"/>
      <c r="BM207" s="587"/>
      <c r="BN207" s="588"/>
      <c r="BO207" s="629"/>
      <c r="BP207" s="630"/>
      <c r="BQ207" s="631"/>
      <c r="BR207" s="49"/>
      <c r="BS207" s="83"/>
      <c r="BT207" s="26"/>
      <c r="BU207" s="26"/>
      <c r="BV207" s="26"/>
      <c r="BW207" s="26"/>
      <c r="BX207" s="26"/>
      <c r="BY207" s="26"/>
      <c r="BZ207" s="26"/>
      <c r="CA207" s="26"/>
      <c r="CB207" s="26"/>
      <c r="CC207" s="26"/>
      <c r="CD207" s="26"/>
      <c r="CE207" s="26"/>
    </row>
    <row r="208" spans="2:83" ht="13.5" customHeight="1" x14ac:dyDescent="0.2">
      <c r="B208" s="66"/>
      <c r="C208" s="578"/>
      <c r="D208" s="578"/>
      <c r="E208" s="578"/>
      <c r="F208" s="580"/>
      <c r="G208" s="581"/>
      <c r="H208" s="582"/>
      <c r="I208" s="289"/>
      <c r="J208" s="290"/>
      <c r="K208" s="290"/>
      <c r="L208" s="290"/>
      <c r="M208" s="290"/>
      <c r="N208" s="290"/>
      <c r="O208" s="290"/>
      <c r="P208" s="290"/>
      <c r="Q208" s="290"/>
      <c r="R208" s="291"/>
      <c r="S208" s="49"/>
      <c r="T208" s="49"/>
      <c r="U208" s="589"/>
      <c r="V208" s="590"/>
      <c r="W208" s="590"/>
      <c r="X208" s="590"/>
      <c r="Y208" s="590"/>
      <c r="Z208" s="590"/>
      <c r="AA208" s="590"/>
      <c r="AB208" s="590"/>
      <c r="AC208" s="590"/>
      <c r="AD208" s="590"/>
      <c r="AE208" s="590"/>
      <c r="AF208" s="590"/>
      <c r="AG208" s="590"/>
      <c r="AH208" s="590"/>
      <c r="AI208" s="590"/>
      <c r="AJ208" s="590"/>
      <c r="AK208" s="590"/>
      <c r="AL208" s="590"/>
      <c r="AM208" s="590"/>
      <c r="AN208" s="591"/>
      <c r="AO208" s="623"/>
      <c r="AP208" s="624"/>
      <c r="AQ208" s="625"/>
      <c r="AR208" s="52"/>
      <c r="AS208" s="52"/>
      <c r="AT208" s="52"/>
      <c r="AU208" s="589"/>
      <c r="AV208" s="590"/>
      <c r="AW208" s="590"/>
      <c r="AX208" s="590"/>
      <c r="AY208" s="590"/>
      <c r="AZ208" s="590"/>
      <c r="BA208" s="590"/>
      <c r="BB208" s="590"/>
      <c r="BC208" s="590"/>
      <c r="BD208" s="590"/>
      <c r="BE208" s="590"/>
      <c r="BF208" s="590"/>
      <c r="BG208" s="590"/>
      <c r="BH208" s="590"/>
      <c r="BI208" s="590"/>
      <c r="BJ208" s="590"/>
      <c r="BK208" s="590"/>
      <c r="BL208" s="590"/>
      <c r="BM208" s="590"/>
      <c r="BN208" s="591"/>
      <c r="BO208" s="632"/>
      <c r="BP208" s="633"/>
      <c r="BQ208" s="634"/>
      <c r="BR208" s="49"/>
      <c r="BS208" s="83"/>
      <c r="BT208" s="26"/>
      <c r="BU208" s="26"/>
      <c r="BV208" s="26"/>
      <c r="BW208" s="26"/>
      <c r="BX208" s="26"/>
      <c r="BY208" s="26"/>
      <c r="BZ208" s="26"/>
      <c r="CA208" s="26"/>
      <c r="CB208" s="26"/>
      <c r="CC208" s="26"/>
      <c r="CD208" s="26"/>
      <c r="CE208" s="26"/>
    </row>
    <row r="209" spans="2:71" x14ac:dyDescent="0.2">
      <c r="B209" s="66"/>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68"/>
    </row>
    <row r="210" spans="2:71" ht="13.5" customHeight="1" x14ac:dyDescent="0.2">
      <c r="B210" s="66"/>
      <c r="BS210" s="68"/>
    </row>
    <row r="211" spans="2:71" ht="13.5" customHeight="1" x14ac:dyDescent="0.2">
      <c r="B211" s="66"/>
      <c r="BS211" s="68"/>
    </row>
    <row r="212" spans="2:71" ht="13.5" customHeight="1" x14ac:dyDescent="0.2">
      <c r="B212" s="66"/>
      <c r="C212" s="187" t="s">
        <v>66</v>
      </c>
      <c r="D212" s="188"/>
      <c r="E212" s="188"/>
      <c r="F212" s="188"/>
      <c r="G212" s="188"/>
      <c r="H212" s="188"/>
      <c r="I212" s="188"/>
      <c r="J212" s="188"/>
      <c r="K212" s="188"/>
      <c r="L212" s="188"/>
      <c r="M212" s="188"/>
      <c r="N212" s="188"/>
      <c r="O212" s="188"/>
      <c r="P212" s="188"/>
      <c r="Q212" s="188"/>
      <c r="R212" s="188"/>
      <c r="S212" s="188"/>
      <c r="T212" s="188"/>
      <c r="U212" s="188"/>
      <c r="V212" s="188"/>
      <c r="W212" s="188"/>
      <c r="X212" s="188"/>
      <c r="Y212" s="188"/>
      <c r="Z212" s="188"/>
      <c r="AA212" s="188"/>
      <c r="AB212" s="188"/>
      <c r="AC212" s="188"/>
      <c r="AD212" s="188"/>
      <c r="AE212" s="188"/>
      <c r="AF212" s="188"/>
      <c r="AG212" s="188"/>
      <c r="AH212" s="188"/>
      <c r="AI212" s="188"/>
      <c r="AJ212" s="188"/>
      <c r="AK212" s="188"/>
      <c r="AL212" s="188"/>
      <c r="AM212" s="188"/>
      <c r="AN212" s="188"/>
      <c r="AO212" s="188"/>
      <c r="AP212" s="188"/>
      <c r="AQ212" s="188"/>
      <c r="AR212" s="188"/>
      <c r="AS212" s="188"/>
      <c r="AT212" s="188"/>
      <c r="AU212" s="188"/>
      <c r="AV212" s="188"/>
      <c r="AW212" s="188"/>
      <c r="AX212" s="188"/>
      <c r="AY212" s="188"/>
      <c r="AZ212" s="188"/>
      <c r="BA212" s="188"/>
      <c r="BB212" s="188"/>
      <c r="BC212" s="188"/>
      <c r="BD212" s="188"/>
      <c r="BE212" s="188"/>
      <c r="BF212" s="188"/>
      <c r="BG212" s="188"/>
      <c r="BH212" s="188"/>
      <c r="BI212" s="188"/>
      <c r="BJ212" s="188"/>
      <c r="BK212" s="188"/>
      <c r="BL212" s="188"/>
      <c r="BM212" s="188"/>
      <c r="BN212" s="188"/>
      <c r="BO212" s="188"/>
      <c r="BP212" s="188"/>
      <c r="BQ212" s="188"/>
      <c r="BR212" s="189"/>
      <c r="BS212" s="68"/>
    </row>
    <row r="213" spans="2:71" ht="13.5" customHeight="1" x14ac:dyDescent="0.2">
      <c r="B213" s="66"/>
      <c r="C213" s="190"/>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191"/>
      <c r="AE213" s="191"/>
      <c r="AF213" s="191"/>
      <c r="AG213" s="191"/>
      <c r="AH213" s="191"/>
      <c r="AI213" s="191"/>
      <c r="AJ213" s="191"/>
      <c r="AK213" s="191"/>
      <c r="AL213" s="191"/>
      <c r="AM213" s="191"/>
      <c r="AN213" s="191"/>
      <c r="AO213" s="191"/>
      <c r="AP213" s="191"/>
      <c r="AQ213" s="191"/>
      <c r="AR213" s="191"/>
      <c r="AS213" s="191"/>
      <c r="AT213" s="191"/>
      <c r="AU213" s="191"/>
      <c r="AV213" s="191"/>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c r="BQ213" s="191"/>
      <c r="BR213" s="192"/>
      <c r="BS213" s="68"/>
    </row>
    <row r="214" spans="2:71" ht="13.5" customHeight="1" x14ac:dyDescent="0.2">
      <c r="B214" s="66"/>
      <c r="C214" s="193"/>
      <c r="D214" s="194"/>
      <c r="E214" s="194"/>
      <c r="F214" s="194"/>
      <c r="G214" s="194"/>
      <c r="H214" s="194"/>
      <c r="I214" s="194"/>
      <c r="J214" s="194"/>
      <c r="K214" s="194"/>
      <c r="L214" s="194"/>
      <c r="M214" s="194"/>
      <c r="N214" s="194"/>
      <c r="O214" s="194"/>
      <c r="P214" s="194"/>
      <c r="Q214" s="194"/>
      <c r="R214" s="194"/>
      <c r="S214" s="194"/>
      <c r="T214" s="194"/>
      <c r="U214" s="194"/>
      <c r="V214" s="194"/>
      <c r="W214" s="194"/>
      <c r="X214" s="194"/>
      <c r="Y214" s="194"/>
      <c r="Z214" s="194"/>
      <c r="AA214" s="194"/>
      <c r="AB214" s="194"/>
      <c r="AC214" s="194"/>
      <c r="AD214" s="194"/>
      <c r="AE214" s="194"/>
      <c r="AF214" s="194"/>
      <c r="AG214" s="194"/>
      <c r="AH214" s="194"/>
      <c r="AI214" s="194"/>
      <c r="AJ214" s="194"/>
      <c r="AK214" s="194"/>
      <c r="AL214" s="194"/>
      <c r="AM214" s="194"/>
      <c r="AN214" s="194"/>
      <c r="AO214" s="194"/>
      <c r="AP214" s="194"/>
      <c r="AQ214" s="194"/>
      <c r="AR214" s="194"/>
      <c r="AS214" s="194"/>
      <c r="AT214" s="194"/>
      <c r="AU214" s="194"/>
      <c r="AV214" s="194"/>
      <c r="AW214" s="194"/>
      <c r="AX214" s="194"/>
      <c r="AY214" s="194"/>
      <c r="AZ214" s="194"/>
      <c r="BA214" s="194"/>
      <c r="BB214" s="194"/>
      <c r="BC214" s="194"/>
      <c r="BD214" s="194"/>
      <c r="BE214" s="194"/>
      <c r="BF214" s="194"/>
      <c r="BG214" s="194"/>
      <c r="BH214" s="194"/>
      <c r="BI214" s="194"/>
      <c r="BJ214" s="194"/>
      <c r="BK214" s="194"/>
      <c r="BL214" s="194"/>
      <c r="BM214" s="194"/>
      <c r="BN214" s="194"/>
      <c r="BO214" s="194"/>
      <c r="BP214" s="194"/>
      <c r="BQ214" s="194"/>
      <c r="BR214" s="195"/>
      <c r="BS214" s="68"/>
    </row>
    <row r="215" spans="2:71" ht="13.5" customHeight="1" x14ac:dyDescent="0.2">
      <c r="B215" s="66"/>
      <c r="F215" s="48"/>
      <c r="G215" s="48"/>
      <c r="H215" s="48"/>
      <c r="I215" s="48"/>
      <c r="J215" s="48"/>
      <c r="K215" s="48"/>
      <c r="L215" s="48"/>
      <c r="M215" s="48"/>
      <c r="N215" s="48"/>
      <c r="O215" s="48"/>
      <c r="P215" s="48"/>
      <c r="Q215" s="48"/>
      <c r="R215" s="48"/>
      <c r="BS215" s="68"/>
    </row>
    <row r="216" spans="2:71" ht="13.5" customHeight="1" x14ac:dyDescent="0.2">
      <c r="B216" s="66"/>
      <c r="F216" s="48"/>
      <c r="G216" s="48"/>
      <c r="H216" s="48"/>
      <c r="I216" s="48"/>
      <c r="J216" s="48"/>
      <c r="K216" s="48"/>
      <c r="L216" s="48"/>
      <c r="M216" s="48"/>
      <c r="N216" s="48"/>
      <c r="O216" s="48"/>
      <c r="P216" s="48"/>
      <c r="Q216" s="48"/>
      <c r="R216" s="48"/>
      <c r="T216" s="191" t="s">
        <v>59</v>
      </c>
      <c r="U216" s="191"/>
      <c r="V216" s="191"/>
      <c r="W216" s="191"/>
      <c r="X216" s="191"/>
      <c r="Y216" s="191"/>
      <c r="Z216" s="191"/>
      <c r="AA216" s="191"/>
      <c r="AB216" s="191"/>
      <c r="AC216" s="191"/>
      <c r="AD216" s="191"/>
      <c r="AE216" s="191"/>
      <c r="AF216" s="191"/>
      <c r="AG216" s="191"/>
      <c r="AH216" s="191"/>
      <c r="AI216" s="191"/>
      <c r="AJ216" s="191"/>
      <c r="AK216" s="191"/>
      <c r="AL216" s="191"/>
      <c r="AM216" s="191"/>
      <c r="AN216" s="191"/>
      <c r="AO216" s="191"/>
      <c r="AP216" s="191"/>
      <c r="AQ216" s="191"/>
      <c r="AR216" s="191"/>
      <c r="AT216" s="191" t="s">
        <v>60</v>
      </c>
      <c r="AU216" s="191"/>
      <c r="AV216" s="191"/>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c r="BQ216" s="191"/>
      <c r="BR216" s="191"/>
      <c r="BS216" s="68"/>
    </row>
    <row r="217" spans="2:71" ht="13.5" customHeight="1" x14ac:dyDescent="0.2">
      <c r="B217" s="66"/>
      <c r="F217" s="48"/>
      <c r="G217" s="48"/>
      <c r="H217" s="48"/>
      <c r="I217" s="48"/>
      <c r="J217" s="48"/>
      <c r="K217" s="48"/>
      <c r="L217" s="48"/>
      <c r="M217" s="48"/>
      <c r="N217" s="48"/>
      <c r="O217" s="48"/>
      <c r="P217" s="48"/>
      <c r="Q217" s="48"/>
      <c r="R217" s="48"/>
      <c r="T217" s="191"/>
      <c r="U217" s="191"/>
      <c r="V217" s="191"/>
      <c r="W217" s="191"/>
      <c r="X217" s="191"/>
      <c r="Y217" s="191"/>
      <c r="Z217" s="191"/>
      <c r="AA217" s="191"/>
      <c r="AB217" s="191"/>
      <c r="AC217" s="191"/>
      <c r="AD217" s="191"/>
      <c r="AE217" s="191"/>
      <c r="AF217" s="191"/>
      <c r="AG217" s="191"/>
      <c r="AH217" s="191"/>
      <c r="AI217" s="191"/>
      <c r="AJ217" s="191"/>
      <c r="AK217" s="191"/>
      <c r="AL217" s="191"/>
      <c r="AM217" s="191"/>
      <c r="AN217" s="191"/>
      <c r="AO217" s="191"/>
      <c r="AP217" s="191"/>
      <c r="AQ217" s="191"/>
      <c r="AR217" s="191"/>
      <c r="AT217" s="191"/>
      <c r="AU217" s="191"/>
      <c r="AV217" s="191"/>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c r="BQ217" s="191"/>
      <c r="BR217" s="191"/>
      <c r="BS217" s="68"/>
    </row>
    <row r="218" spans="2:71" ht="11.25" customHeight="1" x14ac:dyDescent="0.2">
      <c r="B218" s="66"/>
      <c r="F218" s="48"/>
      <c r="G218" s="48"/>
      <c r="H218" s="48"/>
      <c r="I218" s="48"/>
      <c r="J218" s="48"/>
      <c r="K218" s="48"/>
      <c r="L218" s="48"/>
      <c r="M218" s="48"/>
      <c r="N218" s="48"/>
      <c r="O218" s="48"/>
      <c r="P218" s="48"/>
      <c r="Q218" s="48"/>
      <c r="R218" s="48"/>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68"/>
    </row>
    <row r="219" spans="2:71" ht="13.5" customHeight="1" x14ac:dyDescent="0.2">
      <c r="B219" s="66"/>
      <c r="C219" s="301" t="s">
        <v>61</v>
      </c>
      <c r="D219" s="302"/>
      <c r="E219" s="303"/>
      <c r="F219" s="311" t="s">
        <v>62</v>
      </c>
      <c r="G219" s="311"/>
      <c r="H219" s="311"/>
      <c r="I219" s="311"/>
      <c r="J219" s="311"/>
      <c r="K219" s="311"/>
      <c r="L219" s="311"/>
      <c r="M219" s="311"/>
      <c r="N219" s="311"/>
      <c r="O219" s="311"/>
      <c r="P219" s="311"/>
      <c r="Q219" s="311"/>
      <c r="R219" s="311"/>
      <c r="T219" s="49"/>
      <c r="U219" s="321">
        <v>0</v>
      </c>
      <c r="V219" s="322"/>
      <c r="W219" s="322"/>
      <c r="X219" s="322"/>
      <c r="Y219" s="322"/>
      <c r="Z219" s="322"/>
      <c r="AA219" s="322"/>
      <c r="AB219" s="322"/>
      <c r="AC219" s="322"/>
      <c r="AD219" s="322"/>
      <c r="AE219" s="322"/>
      <c r="AF219" s="322"/>
      <c r="AG219" s="322"/>
      <c r="AH219" s="322"/>
      <c r="AI219" s="322"/>
      <c r="AJ219" s="322"/>
      <c r="AK219" s="322"/>
      <c r="AL219" s="322"/>
      <c r="AM219" s="322"/>
      <c r="AN219" s="323"/>
      <c r="AO219" s="330" t="s">
        <v>47</v>
      </c>
      <c r="AP219" s="331"/>
      <c r="AQ219" s="332"/>
      <c r="AR219" s="49"/>
      <c r="AT219" s="49"/>
      <c r="AU219" s="476">
        <f>IF(U177="料率",ROUNDDOWN((U170/3),0),"")</f>
        <v>9000000</v>
      </c>
      <c r="AV219" s="477"/>
      <c r="AW219" s="477"/>
      <c r="AX219" s="477"/>
      <c r="AY219" s="477"/>
      <c r="AZ219" s="477"/>
      <c r="BA219" s="477"/>
      <c r="BB219" s="477"/>
      <c r="BC219" s="477"/>
      <c r="BD219" s="477"/>
      <c r="BE219" s="477"/>
      <c r="BF219" s="477"/>
      <c r="BG219" s="477"/>
      <c r="BH219" s="477"/>
      <c r="BI219" s="477"/>
      <c r="BJ219" s="477"/>
      <c r="BK219" s="477"/>
      <c r="BL219" s="477"/>
      <c r="BM219" s="477"/>
      <c r="BN219" s="478"/>
      <c r="BO219" s="292" t="s">
        <v>47</v>
      </c>
      <c r="BP219" s="293"/>
      <c r="BQ219" s="294"/>
      <c r="BR219" s="49"/>
      <c r="BS219" s="68"/>
    </row>
    <row r="220" spans="2:71" ht="13.5" customHeight="1" x14ac:dyDescent="0.2">
      <c r="B220" s="66"/>
      <c r="C220" s="304"/>
      <c r="D220" s="305"/>
      <c r="E220" s="306"/>
      <c r="F220" s="311"/>
      <c r="G220" s="311"/>
      <c r="H220" s="311"/>
      <c r="I220" s="311"/>
      <c r="J220" s="311"/>
      <c r="K220" s="311"/>
      <c r="L220" s="311"/>
      <c r="M220" s="311"/>
      <c r="N220" s="311"/>
      <c r="O220" s="311"/>
      <c r="P220" s="311"/>
      <c r="Q220" s="311"/>
      <c r="R220" s="311"/>
      <c r="T220" s="49"/>
      <c r="U220" s="324"/>
      <c r="V220" s="325"/>
      <c r="W220" s="325"/>
      <c r="X220" s="325"/>
      <c r="Y220" s="325"/>
      <c r="Z220" s="325"/>
      <c r="AA220" s="325"/>
      <c r="AB220" s="325"/>
      <c r="AC220" s="325"/>
      <c r="AD220" s="325"/>
      <c r="AE220" s="325"/>
      <c r="AF220" s="325"/>
      <c r="AG220" s="325"/>
      <c r="AH220" s="325"/>
      <c r="AI220" s="325"/>
      <c r="AJ220" s="325"/>
      <c r="AK220" s="325"/>
      <c r="AL220" s="325"/>
      <c r="AM220" s="325"/>
      <c r="AN220" s="326"/>
      <c r="AO220" s="333"/>
      <c r="AP220" s="334"/>
      <c r="AQ220" s="335"/>
      <c r="AR220" s="49"/>
      <c r="AT220" s="49"/>
      <c r="AU220" s="479"/>
      <c r="AV220" s="480"/>
      <c r="AW220" s="480"/>
      <c r="AX220" s="480"/>
      <c r="AY220" s="480"/>
      <c r="AZ220" s="480"/>
      <c r="BA220" s="480"/>
      <c r="BB220" s="480"/>
      <c r="BC220" s="480"/>
      <c r="BD220" s="480"/>
      <c r="BE220" s="480"/>
      <c r="BF220" s="480"/>
      <c r="BG220" s="480"/>
      <c r="BH220" s="480"/>
      <c r="BI220" s="480"/>
      <c r="BJ220" s="480"/>
      <c r="BK220" s="480"/>
      <c r="BL220" s="480"/>
      <c r="BM220" s="480"/>
      <c r="BN220" s="481"/>
      <c r="BO220" s="295"/>
      <c r="BP220" s="296"/>
      <c r="BQ220" s="297"/>
      <c r="BR220" s="49"/>
      <c r="BS220" s="68"/>
    </row>
    <row r="221" spans="2:71" ht="13.5" customHeight="1" x14ac:dyDescent="0.2">
      <c r="B221" s="66"/>
      <c r="C221" s="307"/>
      <c r="D221" s="308"/>
      <c r="E221" s="309"/>
      <c r="F221" s="311"/>
      <c r="G221" s="311"/>
      <c r="H221" s="311"/>
      <c r="I221" s="311"/>
      <c r="J221" s="311"/>
      <c r="K221" s="311"/>
      <c r="L221" s="311"/>
      <c r="M221" s="311"/>
      <c r="N221" s="311"/>
      <c r="O221" s="311"/>
      <c r="P221" s="311"/>
      <c r="Q221" s="311"/>
      <c r="R221" s="311"/>
      <c r="T221" s="49"/>
      <c r="U221" s="327"/>
      <c r="V221" s="328"/>
      <c r="W221" s="328"/>
      <c r="X221" s="328"/>
      <c r="Y221" s="328"/>
      <c r="Z221" s="328"/>
      <c r="AA221" s="328"/>
      <c r="AB221" s="328"/>
      <c r="AC221" s="328"/>
      <c r="AD221" s="328"/>
      <c r="AE221" s="328"/>
      <c r="AF221" s="328"/>
      <c r="AG221" s="328"/>
      <c r="AH221" s="328"/>
      <c r="AI221" s="328"/>
      <c r="AJ221" s="328"/>
      <c r="AK221" s="328"/>
      <c r="AL221" s="328"/>
      <c r="AM221" s="328"/>
      <c r="AN221" s="329"/>
      <c r="AO221" s="336"/>
      <c r="AP221" s="337"/>
      <c r="AQ221" s="338"/>
      <c r="AR221" s="49"/>
      <c r="AT221" s="49"/>
      <c r="AU221" s="482"/>
      <c r="AV221" s="483"/>
      <c r="AW221" s="483"/>
      <c r="AX221" s="483"/>
      <c r="AY221" s="483"/>
      <c r="AZ221" s="483"/>
      <c r="BA221" s="483"/>
      <c r="BB221" s="483"/>
      <c r="BC221" s="483"/>
      <c r="BD221" s="483"/>
      <c r="BE221" s="483"/>
      <c r="BF221" s="483"/>
      <c r="BG221" s="483"/>
      <c r="BH221" s="483"/>
      <c r="BI221" s="483"/>
      <c r="BJ221" s="483"/>
      <c r="BK221" s="483"/>
      <c r="BL221" s="483"/>
      <c r="BM221" s="483"/>
      <c r="BN221" s="484"/>
      <c r="BO221" s="298"/>
      <c r="BP221" s="299"/>
      <c r="BQ221" s="300"/>
      <c r="BR221" s="49"/>
      <c r="BS221" s="68"/>
    </row>
    <row r="222" spans="2:71" ht="13.5" customHeight="1" x14ac:dyDescent="0.2">
      <c r="B222" s="66"/>
      <c r="C222" s="301" t="s">
        <v>63</v>
      </c>
      <c r="D222" s="302"/>
      <c r="E222" s="303"/>
      <c r="F222" s="310" t="s">
        <v>64</v>
      </c>
      <c r="G222" s="311"/>
      <c r="H222" s="311"/>
      <c r="I222" s="311"/>
      <c r="J222" s="311"/>
      <c r="K222" s="311"/>
      <c r="L222" s="311"/>
      <c r="M222" s="311"/>
      <c r="N222" s="311"/>
      <c r="O222" s="311"/>
      <c r="P222" s="311"/>
      <c r="Q222" s="311"/>
      <c r="R222" s="311"/>
      <c r="T222" s="49"/>
      <c r="U222" s="312">
        <v>30000000</v>
      </c>
      <c r="V222" s="313"/>
      <c r="W222" s="313"/>
      <c r="X222" s="313"/>
      <c r="Y222" s="313"/>
      <c r="Z222" s="313"/>
      <c r="AA222" s="313"/>
      <c r="AB222" s="313"/>
      <c r="AC222" s="313"/>
      <c r="AD222" s="313"/>
      <c r="AE222" s="313"/>
      <c r="AF222" s="313"/>
      <c r="AG222" s="313"/>
      <c r="AH222" s="313"/>
      <c r="AI222" s="313"/>
      <c r="AJ222" s="313"/>
      <c r="AK222" s="313"/>
      <c r="AL222" s="313"/>
      <c r="AM222" s="313"/>
      <c r="AN222" s="314"/>
      <c r="AO222" s="292" t="s">
        <v>47</v>
      </c>
      <c r="AP222" s="293"/>
      <c r="AQ222" s="294"/>
      <c r="AR222" s="49"/>
      <c r="AT222" s="49"/>
      <c r="AU222" s="312">
        <v>21000000</v>
      </c>
      <c r="AV222" s="313"/>
      <c r="AW222" s="313"/>
      <c r="AX222" s="313"/>
      <c r="AY222" s="313"/>
      <c r="AZ222" s="313"/>
      <c r="BA222" s="313"/>
      <c r="BB222" s="313"/>
      <c r="BC222" s="313"/>
      <c r="BD222" s="313"/>
      <c r="BE222" s="313"/>
      <c r="BF222" s="313"/>
      <c r="BG222" s="313"/>
      <c r="BH222" s="313"/>
      <c r="BI222" s="313"/>
      <c r="BJ222" s="313"/>
      <c r="BK222" s="313"/>
      <c r="BL222" s="313"/>
      <c r="BM222" s="313"/>
      <c r="BN222" s="314"/>
      <c r="BO222" s="292" t="s">
        <v>47</v>
      </c>
      <c r="BP222" s="293"/>
      <c r="BQ222" s="294"/>
      <c r="BR222" s="49"/>
      <c r="BS222" s="68"/>
    </row>
    <row r="223" spans="2:71" ht="13.5" customHeight="1" x14ac:dyDescent="0.2">
      <c r="B223" s="66"/>
      <c r="C223" s="304"/>
      <c r="D223" s="305"/>
      <c r="E223" s="306"/>
      <c r="F223" s="311"/>
      <c r="G223" s="311"/>
      <c r="H223" s="311"/>
      <c r="I223" s="311"/>
      <c r="J223" s="311"/>
      <c r="K223" s="311"/>
      <c r="L223" s="311"/>
      <c r="M223" s="311"/>
      <c r="N223" s="311"/>
      <c r="O223" s="311"/>
      <c r="P223" s="311"/>
      <c r="Q223" s="311"/>
      <c r="R223" s="311"/>
      <c r="T223" s="49"/>
      <c r="U223" s="315"/>
      <c r="V223" s="316"/>
      <c r="W223" s="316"/>
      <c r="X223" s="316"/>
      <c r="Y223" s="316"/>
      <c r="Z223" s="316"/>
      <c r="AA223" s="316"/>
      <c r="AB223" s="316"/>
      <c r="AC223" s="316"/>
      <c r="AD223" s="316"/>
      <c r="AE223" s="316"/>
      <c r="AF223" s="316"/>
      <c r="AG223" s="316"/>
      <c r="AH223" s="316"/>
      <c r="AI223" s="316"/>
      <c r="AJ223" s="316"/>
      <c r="AK223" s="316"/>
      <c r="AL223" s="316"/>
      <c r="AM223" s="316"/>
      <c r="AN223" s="317"/>
      <c r="AO223" s="295"/>
      <c r="AP223" s="296"/>
      <c r="AQ223" s="297"/>
      <c r="AR223" s="49"/>
      <c r="AT223" s="49"/>
      <c r="AU223" s="315"/>
      <c r="AV223" s="316"/>
      <c r="AW223" s="316"/>
      <c r="AX223" s="316"/>
      <c r="AY223" s="316"/>
      <c r="AZ223" s="316"/>
      <c r="BA223" s="316"/>
      <c r="BB223" s="316"/>
      <c r="BC223" s="316"/>
      <c r="BD223" s="316"/>
      <c r="BE223" s="316"/>
      <c r="BF223" s="316"/>
      <c r="BG223" s="316"/>
      <c r="BH223" s="316"/>
      <c r="BI223" s="316"/>
      <c r="BJ223" s="316"/>
      <c r="BK223" s="316"/>
      <c r="BL223" s="316"/>
      <c r="BM223" s="316"/>
      <c r="BN223" s="317"/>
      <c r="BO223" s="295"/>
      <c r="BP223" s="296"/>
      <c r="BQ223" s="297"/>
      <c r="BR223" s="49"/>
      <c r="BS223" s="68"/>
    </row>
    <row r="224" spans="2:71" ht="13.5" customHeight="1" x14ac:dyDescent="0.2">
      <c r="B224" s="66"/>
      <c r="C224" s="307"/>
      <c r="D224" s="308"/>
      <c r="E224" s="309"/>
      <c r="F224" s="311"/>
      <c r="G224" s="311"/>
      <c r="H224" s="311"/>
      <c r="I224" s="311"/>
      <c r="J224" s="311"/>
      <c r="K224" s="311"/>
      <c r="L224" s="311"/>
      <c r="M224" s="311"/>
      <c r="N224" s="311"/>
      <c r="O224" s="311"/>
      <c r="P224" s="311"/>
      <c r="Q224" s="311"/>
      <c r="R224" s="311"/>
      <c r="T224" s="49"/>
      <c r="U224" s="318"/>
      <c r="V224" s="319"/>
      <c r="W224" s="319"/>
      <c r="X224" s="319"/>
      <c r="Y224" s="319"/>
      <c r="Z224" s="319"/>
      <c r="AA224" s="319"/>
      <c r="AB224" s="319"/>
      <c r="AC224" s="319"/>
      <c r="AD224" s="319"/>
      <c r="AE224" s="319"/>
      <c r="AF224" s="319"/>
      <c r="AG224" s="319"/>
      <c r="AH224" s="319"/>
      <c r="AI224" s="319"/>
      <c r="AJ224" s="319"/>
      <c r="AK224" s="319"/>
      <c r="AL224" s="319"/>
      <c r="AM224" s="319"/>
      <c r="AN224" s="320"/>
      <c r="AO224" s="298"/>
      <c r="AP224" s="299"/>
      <c r="AQ224" s="300"/>
      <c r="AR224" s="49"/>
      <c r="AT224" s="49"/>
      <c r="AU224" s="318"/>
      <c r="AV224" s="319"/>
      <c r="AW224" s="319"/>
      <c r="AX224" s="319"/>
      <c r="AY224" s="319"/>
      <c r="AZ224" s="319"/>
      <c r="BA224" s="319"/>
      <c r="BB224" s="319"/>
      <c r="BC224" s="319"/>
      <c r="BD224" s="319"/>
      <c r="BE224" s="319"/>
      <c r="BF224" s="319"/>
      <c r="BG224" s="319"/>
      <c r="BH224" s="319"/>
      <c r="BI224" s="319"/>
      <c r="BJ224" s="319"/>
      <c r="BK224" s="319"/>
      <c r="BL224" s="319"/>
      <c r="BM224" s="319"/>
      <c r="BN224" s="320"/>
      <c r="BO224" s="298"/>
      <c r="BP224" s="299"/>
      <c r="BQ224" s="300"/>
      <c r="BR224" s="49"/>
      <c r="BS224" s="68"/>
    </row>
    <row r="225" spans="2:83" ht="13.5" customHeight="1" x14ac:dyDescent="0.2">
      <c r="B225" s="66"/>
      <c r="F225" s="48"/>
      <c r="G225" s="48"/>
      <c r="H225" s="48"/>
      <c r="I225" s="48"/>
      <c r="J225" s="48"/>
      <c r="K225" s="48"/>
      <c r="L225" s="48"/>
      <c r="M225" s="48"/>
      <c r="N225" s="48"/>
      <c r="O225" s="48"/>
      <c r="P225" s="48"/>
      <c r="Q225" s="48"/>
      <c r="R225" s="48"/>
      <c r="T225" s="49"/>
      <c r="U225" s="635" t="s">
        <v>68</v>
      </c>
      <c r="V225" s="635"/>
      <c r="W225" s="635"/>
      <c r="X225" s="635"/>
      <c r="Y225" s="635"/>
      <c r="Z225" s="635"/>
      <c r="AA225" s="635"/>
      <c r="AB225" s="635"/>
      <c r="AC225" s="635"/>
      <c r="AD225" s="635"/>
      <c r="AE225" s="635"/>
      <c r="AF225" s="635"/>
      <c r="AG225" s="635"/>
      <c r="AH225" s="635"/>
      <c r="AI225" s="635"/>
      <c r="AJ225" s="635"/>
      <c r="AK225" s="635"/>
      <c r="AL225" s="635"/>
      <c r="AM225" s="635"/>
      <c r="AN225" s="635"/>
      <c r="AO225" s="53"/>
      <c r="AP225" s="53"/>
      <c r="AQ225" s="53"/>
      <c r="AR225" s="49"/>
      <c r="AT225" s="49"/>
      <c r="AU225" s="636" t="s">
        <v>68</v>
      </c>
      <c r="AV225" s="636"/>
      <c r="AW225" s="636"/>
      <c r="AX225" s="636"/>
      <c r="AY225" s="636"/>
      <c r="AZ225" s="636"/>
      <c r="BA225" s="636"/>
      <c r="BB225" s="636"/>
      <c r="BC225" s="636"/>
      <c r="BD225" s="636"/>
      <c r="BE225" s="636"/>
      <c r="BF225" s="636"/>
      <c r="BG225" s="636"/>
      <c r="BH225" s="636"/>
      <c r="BI225" s="636"/>
      <c r="BJ225" s="636"/>
      <c r="BK225" s="636"/>
      <c r="BL225" s="636"/>
      <c r="BM225" s="636"/>
      <c r="BN225" s="636"/>
      <c r="BO225" s="53"/>
      <c r="BP225" s="53"/>
      <c r="BQ225" s="53"/>
      <c r="BR225" s="49"/>
      <c r="BS225" s="68"/>
    </row>
    <row r="226" spans="2:83" ht="13.5" customHeight="1" x14ac:dyDescent="0.2">
      <c r="B226" s="66"/>
      <c r="C226" s="517" t="s">
        <v>69</v>
      </c>
      <c r="D226" s="518"/>
      <c r="E226" s="519"/>
      <c r="F226" s="440" t="s">
        <v>70</v>
      </c>
      <c r="G226" s="441"/>
      <c r="H226" s="441"/>
      <c r="I226" s="441"/>
      <c r="J226" s="441"/>
      <c r="K226" s="441"/>
      <c r="L226" s="441"/>
      <c r="M226" s="441"/>
      <c r="N226" s="441"/>
      <c r="O226" s="441"/>
      <c r="P226" s="441"/>
      <c r="Q226" s="441"/>
      <c r="R226" s="441"/>
      <c r="T226" s="49"/>
      <c r="U226" s="538">
        <v>1.3879999999999999</v>
      </c>
      <c r="V226" s="539"/>
      <c r="W226" s="539"/>
      <c r="X226" s="539"/>
      <c r="Y226" s="539"/>
      <c r="Z226" s="539"/>
      <c r="AA226" s="539"/>
      <c r="AB226" s="539"/>
      <c r="AC226" s="539"/>
      <c r="AD226" s="539"/>
      <c r="AE226" s="539"/>
      <c r="AF226" s="539"/>
      <c r="AG226" s="539"/>
      <c r="AH226" s="539"/>
      <c r="AI226" s="539"/>
      <c r="AJ226" s="539"/>
      <c r="AK226" s="539"/>
      <c r="AL226" s="539"/>
      <c r="AM226" s="539"/>
      <c r="AN226" s="540"/>
      <c r="AO226" s="446" t="s">
        <v>71</v>
      </c>
      <c r="AP226" s="447"/>
      <c r="AQ226" s="448"/>
      <c r="AR226" s="49"/>
      <c r="AT226" s="49"/>
      <c r="AU226" s="538">
        <v>1.3879999999999999</v>
      </c>
      <c r="AV226" s="539"/>
      <c r="AW226" s="539"/>
      <c r="AX226" s="539"/>
      <c r="AY226" s="539"/>
      <c r="AZ226" s="539"/>
      <c r="BA226" s="539"/>
      <c r="BB226" s="539"/>
      <c r="BC226" s="539"/>
      <c r="BD226" s="539"/>
      <c r="BE226" s="539"/>
      <c r="BF226" s="539"/>
      <c r="BG226" s="539"/>
      <c r="BH226" s="539"/>
      <c r="BI226" s="539"/>
      <c r="BJ226" s="539"/>
      <c r="BK226" s="539"/>
      <c r="BL226" s="539"/>
      <c r="BM226" s="539"/>
      <c r="BN226" s="540"/>
      <c r="BO226" s="446" t="s">
        <v>71</v>
      </c>
      <c r="BP226" s="447"/>
      <c r="BQ226" s="448"/>
      <c r="BR226" s="49"/>
      <c r="BS226" s="68"/>
    </row>
    <row r="227" spans="2:83" ht="13.5" customHeight="1" x14ac:dyDescent="0.2">
      <c r="B227" s="66"/>
      <c r="C227" s="520"/>
      <c r="D227" s="521"/>
      <c r="E227" s="522"/>
      <c r="F227" s="442"/>
      <c r="G227" s="442"/>
      <c r="H227" s="442"/>
      <c r="I227" s="442"/>
      <c r="J227" s="442"/>
      <c r="K227" s="442"/>
      <c r="L227" s="442"/>
      <c r="M227" s="442"/>
      <c r="N227" s="442"/>
      <c r="O227" s="442"/>
      <c r="P227" s="442"/>
      <c r="Q227" s="442"/>
      <c r="R227" s="442"/>
      <c r="T227" s="49"/>
      <c r="U227" s="541"/>
      <c r="V227" s="542"/>
      <c r="W227" s="542"/>
      <c r="X227" s="542"/>
      <c r="Y227" s="542"/>
      <c r="Z227" s="542"/>
      <c r="AA227" s="542"/>
      <c r="AB227" s="542"/>
      <c r="AC227" s="542"/>
      <c r="AD227" s="542"/>
      <c r="AE227" s="542"/>
      <c r="AF227" s="542"/>
      <c r="AG227" s="542"/>
      <c r="AH227" s="542"/>
      <c r="AI227" s="542"/>
      <c r="AJ227" s="542"/>
      <c r="AK227" s="542"/>
      <c r="AL227" s="542"/>
      <c r="AM227" s="542"/>
      <c r="AN227" s="543"/>
      <c r="AO227" s="449"/>
      <c r="AP227" s="450"/>
      <c r="AQ227" s="451"/>
      <c r="AR227" s="49"/>
      <c r="AT227" s="49"/>
      <c r="AU227" s="541"/>
      <c r="AV227" s="542"/>
      <c r="AW227" s="542"/>
      <c r="AX227" s="542"/>
      <c r="AY227" s="542"/>
      <c r="AZ227" s="542"/>
      <c r="BA227" s="542"/>
      <c r="BB227" s="542"/>
      <c r="BC227" s="542"/>
      <c r="BD227" s="542"/>
      <c r="BE227" s="542"/>
      <c r="BF227" s="542"/>
      <c r="BG227" s="542"/>
      <c r="BH227" s="542"/>
      <c r="BI227" s="542"/>
      <c r="BJ227" s="542"/>
      <c r="BK227" s="542"/>
      <c r="BL227" s="542"/>
      <c r="BM227" s="542"/>
      <c r="BN227" s="543"/>
      <c r="BO227" s="449"/>
      <c r="BP227" s="450"/>
      <c r="BQ227" s="451"/>
      <c r="BR227" s="49"/>
      <c r="BS227" s="68"/>
    </row>
    <row r="228" spans="2:83" ht="13.5" customHeight="1" x14ac:dyDescent="0.2">
      <c r="B228" s="66"/>
      <c r="C228" s="520"/>
      <c r="D228" s="521"/>
      <c r="E228" s="522"/>
      <c r="F228" s="442"/>
      <c r="G228" s="442"/>
      <c r="H228" s="442"/>
      <c r="I228" s="442"/>
      <c r="J228" s="442"/>
      <c r="K228" s="442"/>
      <c r="L228" s="442"/>
      <c r="M228" s="442"/>
      <c r="N228" s="442"/>
      <c r="O228" s="442"/>
      <c r="P228" s="442"/>
      <c r="Q228" s="442"/>
      <c r="R228" s="442"/>
      <c r="T228" s="49"/>
      <c r="U228" s="541"/>
      <c r="V228" s="542"/>
      <c r="W228" s="542"/>
      <c r="X228" s="542"/>
      <c r="Y228" s="542"/>
      <c r="Z228" s="542"/>
      <c r="AA228" s="542"/>
      <c r="AB228" s="542"/>
      <c r="AC228" s="542"/>
      <c r="AD228" s="542"/>
      <c r="AE228" s="542"/>
      <c r="AF228" s="542"/>
      <c r="AG228" s="542"/>
      <c r="AH228" s="542"/>
      <c r="AI228" s="542"/>
      <c r="AJ228" s="542"/>
      <c r="AK228" s="542"/>
      <c r="AL228" s="542"/>
      <c r="AM228" s="542"/>
      <c r="AN228" s="543"/>
      <c r="AO228" s="449"/>
      <c r="AP228" s="450"/>
      <c r="AQ228" s="451"/>
      <c r="AR228" s="49"/>
      <c r="AT228" s="49"/>
      <c r="AU228" s="541"/>
      <c r="AV228" s="542"/>
      <c r="AW228" s="542"/>
      <c r="AX228" s="542"/>
      <c r="AY228" s="542"/>
      <c r="AZ228" s="542"/>
      <c r="BA228" s="542"/>
      <c r="BB228" s="542"/>
      <c r="BC228" s="542"/>
      <c r="BD228" s="542"/>
      <c r="BE228" s="542"/>
      <c r="BF228" s="542"/>
      <c r="BG228" s="542"/>
      <c r="BH228" s="542"/>
      <c r="BI228" s="542"/>
      <c r="BJ228" s="542"/>
      <c r="BK228" s="542"/>
      <c r="BL228" s="542"/>
      <c r="BM228" s="542"/>
      <c r="BN228" s="543"/>
      <c r="BO228" s="449"/>
      <c r="BP228" s="450"/>
      <c r="BQ228" s="451"/>
      <c r="BR228" s="49"/>
      <c r="BS228" s="68"/>
    </row>
    <row r="229" spans="2:83" ht="20.25" customHeight="1" x14ac:dyDescent="0.2">
      <c r="B229" s="66"/>
      <c r="C229" s="520" t="s">
        <v>72</v>
      </c>
      <c r="D229" s="521"/>
      <c r="E229" s="522"/>
      <c r="F229" s="532" t="s">
        <v>73</v>
      </c>
      <c r="G229" s="442"/>
      <c r="H229" s="442"/>
      <c r="I229" s="442"/>
      <c r="J229" s="442"/>
      <c r="K229" s="442"/>
      <c r="L229" s="442"/>
      <c r="M229" s="442"/>
      <c r="N229" s="442"/>
      <c r="O229" s="442"/>
      <c r="P229" s="442"/>
      <c r="Q229" s="442"/>
      <c r="R229" s="442"/>
      <c r="T229" s="49"/>
      <c r="U229" s="533">
        <v>416400</v>
      </c>
      <c r="V229" s="534"/>
      <c r="W229" s="534"/>
      <c r="X229" s="534"/>
      <c r="Y229" s="534"/>
      <c r="Z229" s="534"/>
      <c r="AA229" s="534"/>
      <c r="AB229" s="534"/>
      <c r="AC229" s="534"/>
      <c r="AD229" s="534"/>
      <c r="AE229" s="534"/>
      <c r="AF229" s="534"/>
      <c r="AG229" s="534"/>
      <c r="AH229" s="534"/>
      <c r="AI229" s="534"/>
      <c r="AJ229" s="534"/>
      <c r="AK229" s="534"/>
      <c r="AL229" s="534"/>
      <c r="AM229" s="534"/>
      <c r="AN229" s="535"/>
      <c r="AO229" s="449" t="s">
        <v>47</v>
      </c>
      <c r="AP229" s="450"/>
      <c r="AQ229" s="451"/>
      <c r="AR229" s="49"/>
      <c r="AT229" s="49"/>
      <c r="AU229" s="533">
        <v>291480</v>
      </c>
      <c r="AV229" s="534"/>
      <c r="AW229" s="534"/>
      <c r="AX229" s="534"/>
      <c r="AY229" s="534"/>
      <c r="AZ229" s="534"/>
      <c r="BA229" s="534"/>
      <c r="BB229" s="534"/>
      <c r="BC229" s="534"/>
      <c r="BD229" s="534"/>
      <c r="BE229" s="534"/>
      <c r="BF229" s="534"/>
      <c r="BG229" s="534"/>
      <c r="BH229" s="534"/>
      <c r="BI229" s="534"/>
      <c r="BJ229" s="534"/>
      <c r="BK229" s="534"/>
      <c r="BL229" s="534"/>
      <c r="BM229" s="534"/>
      <c r="BN229" s="535"/>
      <c r="BO229" s="449" t="s">
        <v>47</v>
      </c>
      <c r="BP229" s="450"/>
      <c r="BQ229" s="451"/>
      <c r="BR229" s="49"/>
      <c r="BS229" s="68"/>
    </row>
    <row r="230" spans="2:83" ht="13.5" customHeight="1" x14ac:dyDescent="0.2">
      <c r="B230" s="66"/>
      <c r="C230" s="520"/>
      <c r="D230" s="521"/>
      <c r="E230" s="522"/>
      <c r="F230" s="442"/>
      <c r="G230" s="442"/>
      <c r="H230" s="442"/>
      <c r="I230" s="442"/>
      <c r="J230" s="442"/>
      <c r="K230" s="442"/>
      <c r="L230" s="442"/>
      <c r="M230" s="442"/>
      <c r="N230" s="442"/>
      <c r="O230" s="442"/>
      <c r="P230" s="442"/>
      <c r="Q230" s="442"/>
      <c r="R230" s="442"/>
      <c r="T230" s="49"/>
      <c r="U230" s="533"/>
      <c r="V230" s="534"/>
      <c r="W230" s="534"/>
      <c r="X230" s="534"/>
      <c r="Y230" s="534"/>
      <c r="Z230" s="534"/>
      <c r="AA230" s="534"/>
      <c r="AB230" s="534"/>
      <c r="AC230" s="534"/>
      <c r="AD230" s="534"/>
      <c r="AE230" s="534"/>
      <c r="AF230" s="534"/>
      <c r="AG230" s="534"/>
      <c r="AH230" s="534"/>
      <c r="AI230" s="534"/>
      <c r="AJ230" s="534"/>
      <c r="AK230" s="534"/>
      <c r="AL230" s="534"/>
      <c r="AM230" s="534"/>
      <c r="AN230" s="535"/>
      <c r="AO230" s="449"/>
      <c r="AP230" s="450"/>
      <c r="AQ230" s="451"/>
      <c r="AR230" s="49"/>
      <c r="AT230" s="49"/>
      <c r="AU230" s="533"/>
      <c r="AV230" s="534"/>
      <c r="AW230" s="534"/>
      <c r="AX230" s="534"/>
      <c r="AY230" s="534"/>
      <c r="AZ230" s="534"/>
      <c r="BA230" s="534"/>
      <c r="BB230" s="534"/>
      <c r="BC230" s="534"/>
      <c r="BD230" s="534"/>
      <c r="BE230" s="534"/>
      <c r="BF230" s="534"/>
      <c r="BG230" s="534"/>
      <c r="BH230" s="534"/>
      <c r="BI230" s="534"/>
      <c r="BJ230" s="534"/>
      <c r="BK230" s="534"/>
      <c r="BL230" s="534"/>
      <c r="BM230" s="534"/>
      <c r="BN230" s="535"/>
      <c r="BO230" s="449"/>
      <c r="BP230" s="450"/>
      <c r="BQ230" s="451"/>
      <c r="BR230" s="49"/>
      <c r="BS230" s="68"/>
    </row>
    <row r="231" spans="2:83" ht="13.5" customHeight="1" x14ac:dyDescent="0.2">
      <c r="B231" s="66"/>
      <c r="C231" s="523"/>
      <c r="D231" s="524"/>
      <c r="E231" s="525"/>
      <c r="F231" s="526"/>
      <c r="G231" s="526"/>
      <c r="H231" s="526"/>
      <c r="I231" s="526"/>
      <c r="J231" s="526"/>
      <c r="K231" s="526"/>
      <c r="L231" s="526"/>
      <c r="M231" s="526"/>
      <c r="N231" s="526"/>
      <c r="O231" s="526"/>
      <c r="P231" s="526"/>
      <c r="Q231" s="526"/>
      <c r="R231" s="526"/>
      <c r="T231" s="49"/>
      <c r="U231" s="533"/>
      <c r="V231" s="534"/>
      <c r="W231" s="534"/>
      <c r="X231" s="534"/>
      <c r="Y231" s="534"/>
      <c r="Z231" s="534"/>
      <c r="AA231" s="534"/>
      <c r="AB231" s="534"/>
      <c r="AC231" s="534"/>
      <c r="AD231" s="534"/>
      <c r="AE231" s="534"/>
      <c r="AF231" s="534"/>
      <c r="AG231" s="534"/>
      <c r="AH231" s="534"/>
      <c r="AI231" s="534"/>
      <c r="AJ231" s="534"/>
      <c r="AK231" s="534"/>
      <c r="AL231" s="534"/>
      <c r="AM231" s="534"/>
      <c r="AN231" s="535"/>
      <c r="AO231" s="449"/>
      <c r="AP231" s="450"/>
      <c r="AQ231" s="451"/>
      <c r="AR231" s="49"/>
      <c r="AT231" s="49"/>
      <c r="AU231" s="533"/>
      <c r="AV231" s="534"/>
      <c r="AW231" s="534"/>
      <c r="AX231" s="534"/>
      <c r="AY231" s="534"/>
      <c r="AZ231" s="534"/>
      <c r="BA231" s="534"/>
      <c r="BB231" s="534"/>
      <c r="BC231" s="534"/>
      <c r="BD231" s="534"/>
      <c r="BE231" s="534"/>
      <c r="BF231" s="534"/>
      <c r="BG231" s="534"/>
      <c r="BH231" s="534"/>
      <c r="BI231" s="534"/>
      <c r="BJ231" s="534"/>
      <c r="BK231" s="534"/>
      <c r="BL231" s="534"/>
      <c r="BM231" s="534"/>
      <c r="BN231" s="535"/>
      <c r="BO231" s="449"/>
      <c r="BP231" s="450"/>
      <c r="BQ231" s="451"/>
      <c r="BR231" s="49"/>
      <c r="BS231" s="68"/>
    </row>
    <row r="232" spans="2:83" ht="13.5" customHeight="1" x14ac:dyDescent="0.2">
      <c r="B232" s="66"/>
      <c r="C232" s="517" t="s">
        <v>65</v>
      </c>
      <c r="D232" s="518"/>
      <c r="E232" s="519"/>
      <c r="F232" s="553" t="s">
        <v>105</v>
      </c>
      <c r="G232" s="554"/>
      <c r="H232" s="554"/>
      <c r="I232" s="554"/>
      <c r="J232" s="554"/>
      <c r="K232" s="554"/>
      <c r="L232" s="554"/>
      <c r="M232" s="554"/>
      <c r="N232" s="554"/>
      <c r="O232" s="554"/>
      <c r="P232" s="554"/>
      <c r="Q232" s="554"/>
      <c r="R232" s="554"/>
      <c r="T232" s="49"/>
      <c r="U232" s="339">
        <v>35000000</v>
      </c>
      <c r="V232" s="340"/>
      <c r="W232" s="340"/>
      <c r="X232" s="340"/>
      <c r="Y232" s="340"/>
      <c r="Z232" s="340"/>
      <c r="AA232" s="340"/>
      <c r="AB232" s="340"/>
      <c r="AC232" s="340"/>
      <c r="AD232" s="340"/>
      <c r="AE232" s="340"/>
      <c r="AF232" s="340"/>
      <c r="AG232" s="340"/>
      <c r="AH232" s="340"/>
      <c r="AI232" s="340"/>
      <c r="AJ232" s="340"/>
      <c r="AK232" s="340"/>
      <c r="AL232" s="340"/>
      <c r="AM232" s="340"/>
      <c r="AN232" s="341"/>
      <c r="AO232" s="446" t="s">
        <v>47</v>
      </c>
      <c r="AP232" s="447"/>
      <c r="AQ232" s="448"/>
      <c r="AR232" s="49"/>
      <c r="AT232" s="49"/>
      <c r="AU232" s="339">
        <v>24000000</v>
      </c>
      <c r="AV232" s="340"/>
      <c r="AW232" s="340"/>
      <c r="AX232" s="340"/>
      <c r="AY232" s="340"/>
      <c r="AZ232" s="340"/>
      <c r="BA232" s="340"/>
      <c r="BB232" s="340"/>
      <c r="BC232" s="340"/>
      <c r="BD232" s="340"/>
      <c r="BE232" s="340"/>
      <c r="BF232" s="340"/>
      <c r="BG232" s="340"/>
      <c r="BH232" s="340"/>
      <c r="BI232" s="340"/>
      <c r="BJ232" s="340"/>
      <c r="BK232" s="340"/>
      <c r="BL232" s="340"/>
      <c r="BM232" s="340"/>
      <c r="BN232" s="341"/>
      <c r="BO232" s="446" t="s">
        <v>47</v>
      </c>
      <c r="BP232" s="447"/>
      <c r="BQ232" s="448"/>
      <c r="BR232" s="49"/>
      <c r="BS232" s="515" t="str">
        <f>IF($U$53="料率",IF($AU$108="","",IF($AU$108&gt;=$AU$98,"","※1")),"")</f>
        <v/>
      </c>
      <c r="BT232" s="516" t="str">
        <f>IF(BS232="※1","残価設定がないリース契約であることが確認できません。","")</f>
        <v/>
      </c>
      <c r="BU232" s="516"/>
      <c r="BV232" s="516"/>
      <c r="BW232" s="516"/>
      <c r="BX232" s="516"/>
      <c r="BY232" s="516"/>
      <c r="BZ232" s="516"/>
      <c r="CA232" s="516"/>
      <c r="CB232" s="516"/>
      <c r="CC232" s="516"/>
      <c r="CD232" s="516"/>
      <c r="CE232" s="516"/>
    </row>
    <row r="233" spans="2:83" ht="13.5" customHeight="1" x14ac:dyDescent="0.2">
      <c r="B233" s="66"/>
      <c r="C233" s="520"/>
      <c r="D233" s="521"/>
      <c r="E233" s="522"/>
      <c r="F233" s="555"/>
      <c r="G233" s="555"/>
      <c r="H233" s="555"/>
      <c r="I233" s="555"/>
      <c r="J233" s="555"/>
      <c r="K233" s="555"/>
      <c r="L233" s="555"/>
      <c r="M233" s="555"/>
      <c r="N233" s="555"/>
      <c r="O233" s="555"/>
      <c r="P233" s="555"/>
      <c r="Q233" s="555"/>
      <c r="R233" s="555"/>
      <c r="T233" s="49"/>
      <c r="U233" s="342"/>
      <c r="V233" s="343"/>
      <c r="W233" s="343"/>
      <c r="X233" s="343"/>
      <c r="Y233" s="343"/>
      <c r="Z233" s="343"/>
      <c r="AA233" s="343"/>
      <c r="AB233" s="343"/>
      <c r="AC233" s="343"/>
      <c r="AD233" s="343"/>
      <c r="AE233" s="343"/>
      <c r="AF233" s="343"/>
      <c r="AG233" s="343"/>
      <c r="AH233" s="343"/>
      <c r="AI233" s="343"/>
      <c r="AJ233" s="343"/>
      <c r="AK233" s="343"/>
      <c r="AL233" s="343"/>
      <c r="AM233" s="343"/>
      <c r="AN233" s="344"/>
      <c r="AO233" s="449"/>
      <c r="AP233" s="450"/>
      <c r="AQ233" s="451"/>
      <c r="AR233" s="49"/>
      <c r="AT233" s="49"/>
      <c r="AU233" s="342"/>
      <c r="AV233" s="343"/>
      <c r="AW233" s="343"/>
      <c r="AX233" s="343"/>
      <c r="AY233" s="343"/>
      <c r="AZ233" s="343"/>
      <c r="BA233" s="343"/>
      <c r="BB233" s="343"/>
      <c r="BC233" s="343"/>
      <c r="BD233" s="343"/>
      <c r="BE233" s="343"/>
      <c r="BF233" s="343"/>
      <c r="BG233" s="343"/>
      <c r="BH233" s="343"/>
      <c r="BI233" s="343"/>
      <c r="BJ233" s="343"/>
      <c r="BK233" s="343"/>
      <c r="BL233" s="343"/>
      <c r="BM233" s="343"/>
      <c r="BN233" s="344"/>
      <c r="BO233" s="449"/>
      <c r="BP233" s="450"/>
      <c r="BQ233" s="451"/>
      <c r="BR233" s="49"/>
      <c r="BS233" s="515"/>
      <c r="BT233" s="516"/>
      <c r="BU233" s="516"/>
      <c r="BV233" s="516"/>
      <c r="BW233" s="516"/>
      <c r="BX233" s="516"/>
      <c r="BY233" s="516"/>
      <c r="BZ233" s="516"/>
      <c r="CA233" s="516"/>
      <c r="CB233" s="516"/>
      <c r="CC233" s="516"/>
      <c r="CD233" s="516"/>
      <c r="CE233" s="516"/>
    </row>
    <row r="234" spans="2:83" ht="13.5" customHeight="1" x14ac:dyDescent="0.2">
      <c r="B234" s="66"/>
      <c r="C234" s="523"/>
      <c r="D234" s="524"/>
      <c r="E234" s="525"/>
      <c r="F234" s="556"/>
      <c r="G234" s="556"/>
      <c r="H234" s="556"/>
      <c r="I234" s="556"/>
      <c r="J234" s="556"/>
      <c r="K234" s="556"/>
      <c r="L234" s="556"/>
      <c r="M234" s="556"/>
      <c r="N234" s="556"/>
      <c r="O234" s="556"/>
      <c r="P234" s="556"/>
      <c r="Q234" s="556"/>
      <c r="R234" s="556"/>
      <c r="T234" s="49"/>
      <c r="U234" s="345"/>
      <c r="V234" s="346"/>
      <c r="W234" s="346"/>
      <c r="X234" s="346"/>
      <c r="Y234" s="346"/>
      <c r="Z234" s="346"/>
      <c r="AA234" s="346"/>
      <c r="AB234" s="346"/>
      <c r="AC234" s="346"/>
      <c r="AD234" s="346"/>
      <c r="AE234" s="346"/>
      <c r="AF234" s="346"/>
      <c r="AG234" s="346"/>
      <c r="AH234" s="346"/>
      <c r="AI234" s="346"/>
      <c r="AJ234" s="346"/>
      <c r="AK234" s="346"/>
      <c r="AL234" s="346"/>
      <c r="AM234" s="346"/>
      <c r="AN234" s="347"/>
      <c r="AO234" s="512"/>
      <c r="AP234" s="513"/>
      <c r="AQ234" s="514"/>
      <c r="AR234" s="49"/>
      <c r="AT234" s="49"/>
      <c r="AU234" s="345"/>
      <c r="AV234" s="346"/>
      <c r="AW234" s="346"/>
      <c r="AX234" s="346"/>
      <c r="AY234" s="346"/>
      <c r="AZ234" s="346"/>
      <c r="BA234" s="346"/>
      <c r="BB234" s="346"/>
      <c r="BC234" s="346"/>
      <c r="BD234" s="346"/>
      <c r="BE234" s="346"/>
      <c r="BF234" s="346"/>
      <c r="BG234" s="346"/>
      <c r="BH234" s="346"/>
      <c r="BI234" s="346"/>
      <c r="BJ234" s="346"/>
      <c r="BK234" s="346"/>
      <c r="BL234" s="346"/>
      <c r="BM234" s="346"/>
      <c r="BN234" s="347"/>
      <c r="BO234" s="512"/>
      <c r="BP234" s="513"/>
      <c r="BQ234" s="514"/>
      <c r="BR234" s="49"/>
      <c r="BS234" s="515"/>
      <c r="BT234" s="516"/>
      <c r="BU234" s="516"/>
      <c r="BV234" s="516"/>
      <c r="BW234" s="516"/>
      <c r="BX234" s="516"/>
      <c r="BY234" s="516"/>
      <c r="BZ234" s="516"/>
      <c r="CA234" s="516"/>
      <c r="CB234" s="516"/>
      <c r="CC234" s="516"/>
      <c r="CD234" s="516"/>
      <c r="CE234" s="516"/>
    </row>
    <row r="235" spans="2:83" ht="13.5" customHeight="1" x14ac:dyDescent="0.2">
      <c r="B235" s="66"/>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88"/>
    </row>
    <row r="236" spans="2:83" ht="34.5" customHeight="1" x14ac:dyDescent="0.2">
      <c r="B236" s="66"/>
      <c r="C236" s="425" t="s">
        <v>95</v>
      </c>
      <c r="D236" s="426"/>
      <c r="E236" s="426"/>
      <c r="F236" s="426"/>
      <c r="G236" s="426"/>
      <c r="H236" s="426"/>
      <c r="I236" s="426"/>
      <c r="J236" s="426"/>
      <c r="K236" s="426"/>
      <c r="L236" s="426"/>
      <c r="M236" s="426"/>
      <c r="N236" s="426"/>
      <c r="O236" s="426"/>
      <c r="P236" s="426"/>
      <c r="Q236" s="426"/>
      <c r="R236" s="427"/>
      <c r="T236" s="49"/>
      <c r="U236" s="637">
        <v>5000000</v>
      </c>
      <c r="V236" s="638"/>
      <c r="W236" s="638"/>
      <c r="X236" s="638"/>
      <c r="Y236" s="638"/>
      <c r="Z236" s="638"/>
      <c r="AA236" s="638"/>
      <c r="AB236" s="638"/>
      <c r="AC236" s="638"/>
      <c r="AD236" s="638"/>
      <c r="AE236" s="638"/>
      <c r="AF236" s="638"/>
      <c r="AG236" s="638"/>
      <c r="AH236" s="638"/>
      <c r="AI236" s="638"/>
      <c r="AJ236" s="638"/>
      <c r="AK236" s="638"/>
      <c r="AL236" s="638"/>
      <c r="AM236" s="638"/>
      <c r="AN236" s="639"/>
      <c r="AO236" s="547" t="s">
        <v>47</v>
      </c>
      <c r="AP236" s="548"/>
      <c r="AQ236" s="549"/>
      <c r="AR236" s="49"/>
      <c r="AT236" s="54"/>
      <c r="AU236" s="637">
        <v>3000000</v>
      </c>
      <c r="AV236" s="638"/>
      <c r="AW236" s="638"/>
      <c r="AX236" s="638"/>
      <c r="AY236" s="638"/>
      <c r="AZ236" s="638"/>
      <c r="BA236" s="638"/>
      <c r="BB236" s="638"/>
      <c r="BC236" s="638"/>
      <c r="BD236" s="638"/>
      <c r="BE236" s="638"/>
      <c r="BF236" s="638"/>
      <c r="BG236" s="638"/>
      <c r="BH236" s="638"/>
      <c r="BI236" s="638"/>
      <c r="BJ236" s="638"/>
      <c r="BK236" s="638"/>
      <c r="BL236" s="638"/>
      <c r="BM236" s="638"/>
      <c r="BN236" s="639"/>
      <c r="BO236" s="547" t="s">
        <v>47</v>
      </c>
      <c r="BP236" s="548"/>
      <c r="BQ236" s="549"/>
      <c r="BR236" s="49"/>
      <c r="BS236" s="88"/>
    </row>
    <row r="237" spans="2:83" ht="13.5" customHeight="1" x14ac:dyDescent="0.2">
      <c r="B237" s="66"/>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88"/>
    </row>
    <row r="238" spans="2:83" ht="0.75" customHeight="1" x14ac:dyDescent="0.2">
      <c r="B238" s="66"/>
      <c r="T238" s="49"/>
      <c r="U238" s="557"/>
      <c r="V238" s="557"/>
      <c r="W238" s="557"/>
      <c r="X238" s="557"/>
      <c r="Y238" s="557"/>
      <c r="Z238" s="557"/>
      <c r="AA238" s="557"/>
      <c r="AB238" s="557"/>
      <c r="AC238" s="557"/>
      <c r="AD238" s="557"/>
      <c r="AE238" s="557"/>
      <c r="AF238" s="557"/>
      <c r="AG238" s="557"/>
      <c r="AH238" s="557"/>
      <c r="AI238" s="557"/>
      <c r="AJ238" s="557"/>
      <c r="AK238" s="557"/>
      <c r="AL238" s="557"/>
      <c r="AM238" s="557"/>
      <c r="AN238" s="557"/>
      <c r="AO238" s="49"/>
      <c r="AP238" s="49"/>
      <c r="AQ238" s="49"/>
      <c r="AR238" s="49"/>
      <c r="AT238" s="54"/>
      <c r="AU238" s="557"/>
      <c r="AV238" s="557"/>
      <c r="AW238" s="557"/>
      <c r="AX238" s="557"/>
      <c r="AY238" s="557"/>
      <c r="AZ238" s="557"/>
      <c r="BA238" s="557"/>
      <c r="BB238" s="557"/>
      <c r="BC238" s="557"/>
      <c r="BD238" s="557"/>
      <c r="BE238" s="557"/>
      <c r="BF238" s="557"/>
      <c r="BG238" s="557"/>
      <c r="BH238" s="557"/>
      <c r="BI238" s="557"/>
      <c r="BJ238" s="557"/>
      <c r="BK238" s="557"/>
      <c r="BL238" s="557"/>
      <c r="BM238" s="557"/>
      <c r="BN238" s="557"/>
      <c r="BO238" s="49"/>
      <c r="BP238" s="49"/>
      <c r="BQ238" s="49"/>
      <c r="BR238" s="49"/>
      <c r="BS238" s="68"/>
    </row>
    <row r="239" spans="2:83" ht="13.5" customHeight="1" x14ac:dyDescent="0.2">
      <c r="B239" s="66"/>
      <c r="BS239" s="68"/>
    </row>
    <row r="240" spans="2:83" x14ac:dyDescent="0.2">
      <c r="B240" s="66"/>
      <c r="BS240" s="68"/>
    </row>
    <row r="241" spans="2:71" ht="21" x14ac:dyDescent="0.2">
      <c r="B241" s="66"/>
      <c r="AI241" s="3" t="s">
        <v>81</v>
      </c>
      <c r="BS241" s="68"/>
    </row>
    <row r="242" spans="2:71" ht="13.5" customHeight="1" x14ac:dyDescent="0.2">
      <c r="B242" s="66"/>
      <c r="BM242" s="558"/>
      <c r="BN242" s="558"/>
      <c r="BO242" s="558"/>
      <c r="BP242" s="558"/>
      <c r="BQ242" s="558"/>
      <c r="BS242" s="68"/>
    </row>
    <row r="243" spans="2:71" ht="13.5" customHeight="1" x14ac:dyDescent="0.2">
      <c r="B243" s="66"/>
      <c r="BM243" s="558"/>
      <c r="BN243" s="558"/>
      <c r="BO243" s="558"/>
      <c r="BP243" s="558"/>
      <c r="BQ243" s="558"/>
      <c r="BS243" s="68"/>
    </row>
    <row r="244" spans="2:71" ht="13.5" customHeight="1" x14ac:dyDescent="0.2">
      <c r="B244" s="66"/>
      <c r="BM244" s="558"/>
      <c r="BN244" s="558"/>
      <c r="BO244" s="558"/>
      <c r="BP244" s="558"/>
      <c r="BQ244" s="558"/>
      <c r="BS244" s="68"/>
    </row>
    <row r="245" spans="2:71" ht="13.5" customHeight="1" x14ac:dyDescent="0.2">
      <c r="B245" s="66"/>
      <c r="AX245" s="559" t="str">
        <f>IF(【契約①】契約内容申告書!N246="","",【契約①】契約内容申告書!N246)</f>
        <v/>
      </c>
      <c r="AY245" s="560"/>
      <c r="AZ245" s="560"/>
      <c r="BA245" s="560"/>
      <c r="BB245" s="560"/>
      <c r="BC245" s="560"/>
      <c r="BD245" s="560"/>
      <c r="BE245" s="560"/>
      <c r="BF245" s="560"/>
      <c r="BG245" s="560"/>
      <c r="BH245" s="560"/>
      <c r="BI245" s="560"/>
      <c r="BJ245" s="561"/>
      <c r="BM245" s="558"/>
      <c r="BN245" s="558"/>
      <c r="BO245" s="558"/>
      <c r="BP245" s="558"/>
      <c r="BQ245" s="558"/>
      <c r="BS245" s="68"/>
    </row>
    <row r="246" spans="2:71" ht="21" customHeight="1" x14ac:dyDescent="0.2">
      <c r="B246" s="66"/>
      <c r="AQ246" s="55" t="s">
        <v>75</v>
      </c>
      <c r="AR246" s="56"/>
      <c r="AS246" s="56"/>
      <c r="AT246" s="56"/>
      <c r="AU246" s="56"/>
      <c r="AV246" s="56"/>
      <c r="AW246" s="55"/>
      <c r="AX246" s="562"/>
      <c r="AY246" s="563"/>
      <c r="AZ246" s="563"/>
      <c r="BA246" s="563"/>
      <c r="BB246" s="563"/>
      <c r="BC246" s="563"/>
      <c r="BD246" s="563"/>
      <c r="BE246" s="563"/>
      <c r="BF246" s="563"/>
      <c r="BG246" s="563"/>
      <c r="BH246" s="563"/>
      <c r="BI246" s="563"/>
      <c r="BJ246" s="564"/>
      <c r="BM246" s="558"/>
      <c r="BN246" s="558"/>
      <c r="BO246" s="558"/>
      <c r="BP246" s="558"/>
      <c r="BQ246" s="558"/>
      <c r="BS246" s="68"/>
    </row>
    <row r="247" spans="2:71" x14ac:dyDescent="0.2">
      <c r="B247" s="75"/>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7"/>
    </row>
    <row r="254" spans="2:71" ht="21" x14ac:dyDescent="0.2">
      <c r="C254" s="3" t="s">
        <v>110</v>
      </c>
    </row>
    <row r="255" spans="2:71" ht="21" x14ac:dyDescent="0.2">
      <c r="C255" s="3" t="s">
        <v>88</v>
      </c>
    </row>
    <row r="256" spans="2:71" ht="21" x14ac:dyDescent="0.2">
      <c r="C256" s="3" t="s">
        <v>92</v>
      </c>
    </row>
    <row r="257" spans="2:3" ht="21" x14ac:dyDescent="0.2">
      <c r="C257" s="3" t="s">
        <v>93</v>
      </c>
    </row>
    <row r="258" spans="2:3" ht="21" x14ac:dyDescent="0.2">
      <c r="C258" s="3"/>
    </row>
    <row r="259" spans="2:3" ht="28.2" x14ac:dyDescent="0.2">
      <c r="B259" s="96" t="s">
        <v>34</v>
      </c>
    </row>
    <row r="380" spans="2:2" ht="28.2" x14ac:dyDescent="0.2">
      <c r="B380" s="96" t="s">
        <v>35</v>
      </c>
    </row>
    <row r="381" spans="2:2" ht="5.55" customHeight="1" x14ac:dyDescent="0.2">
      <c r="B381" s="96"/>
    </row>
    <row r="416" customFormat="1" ht="13.5" customHeight="1" x14ac:dyDescent="0.2"/>
    <row r="417" customFormat="1" ht="13.5" customHeight="1" x14ac:dyDescent="0.2"/>
    <row r="418" customFormat="1" ht="13.5" customHeight="1" x14ac:dyDescent="0.2"/>
    <row r="420" customFormat="1" ht="13.5" customHeight="1" x14ac:dyDescent="0.2"/>
    <row r="421" customFormat="1" ht="13.5" customHeight="1" x14ac:dyDescent="0.2"/>
    <row r="423" customFormat="1" ht="13.5" customHeight="1" x14ac:dyDescent="0.2"/>
    <row r="424" customFormat="1" ht="13.5" customHeight="1" x14ac:dyDescent="0.2"/>
    <row r="425" customFormat="1" ht="13.5" customHeight="1" x14ac:dyDescent="0.2"/>
    <row r="426" customFormat="1" ht="13.5" customHeight="1" x14ac:dyDescent="0.2"/>
    <row r="427" customFormat="1" ht="13.5" customHeight="1" x14ac:dyDescent="0.2"/>
    <row r="428" customFormat="1" ht="13.5" customHeight="1" x14ac:dyDescent="0.2"/>
    <row r="430" customFormat="1" ht="13.5" customHeight="1" x14ac:dyDescent="0.2"/>
    <row r="431" customFormat="1" ht="13.5" customHeight="1" x14ac:dyDescent="0.2"/>
    <row r="432" customFormat="1" ht="13.5" customHeight="1" x14ac:dyDescent="0.2"/>
    <row r="433" customFormat="1" ht="13.5" customHeight="1" x14ac:dyDescent="0.2"/>
    <row r="434" customFormat="1" ht="13.5" customHeight="1" x14ac:dyDescent="0.2"/>
    <row r="435" customFormat="1" ht="13.5" customHeight="1" x14ac:dyDescent="0.2"/>
    <row r="436" customFormat="1" ht="13.5" customHeight="1" x14ac:dyDescent="0.2"/>
    <row r="437" customFormat="1" ht="13.5" customHeight="1" x14ac:dyDescent="0.2"/>
  </sheetData>
  <sheetProtection algorithmName="SHA-512" hashValue="NGs27XQJusCRiK8CHGiKOfcskunrDLpPJcXErfn2AGzNmSQcqDImYmfBseF3IXcQgP92auqIAI/tSupwI7o68w==" saltValue="WvBthKEabxii7WqRB7STiQ==" spinCount="100000" sheet="1" objects="1" scenarios="1" selectLockedCells="1" selectUnlockedCells="1"/>
  <mergeCells count="307">
    <mergeCell ref="BS82:BS84"/>
    <mergeCell ref="BT82:CG84"/>
    <mergeCell ref="C203:E205"/>
    <mergeCell ref="F203:H205"/>
    <mergeCell ref="I203:R205"/>
    <mergeCell ref="U203:AN205"/>
    <mergeCell ref="AO203:AQ205"/>
    <mergeCell ref="AU203:BN205"/>
    <mergeCell ref="BO203:BQ205"/>
    <mergeCell ref="AU164:AW166"/>
    <mergeCell ref="AX164:BG166"/>
    <mergeCell ref="BH164:BO166"/>
    <mergeCell ref="BP164:BR166"/>
    <mergeCell ref="BS200:BS202"/>
    <mergeCell ref="BT200:CE202"/>
    <mergeCell ref="C191:E193"/>
    <mergeCell ref="F191:R193"/>
    <mergeCell ref="U191:AN193"/>
    <mergeCell ref="AO191:AQ193"/>
    <mergeCell ref="AU191:BN193"/>
    <mergeCell ref="BO191:BQ193"/>
    <mergeCell ref="C188:E190"/>
    <mergeCell ref="F188:R190"/>
    <mergeCell ref="U188:AN190"/>
    <mergeCell ref="U238:AN238"/>
    <mergeCell ref="AU238:BN238"/>
    <mergeCell ref="BM242:BQ246"/>
    <mergeCell ref="U236:AN236"/>
    <mergeCell ref="AO236:AQ236"/>
    <mergeCell ref="AU236:BN236"/>
    <mergeCell ref="BO236:BQ236"/>
    <mergeCell ref="BS232:BS234"/>
    <mergeCell ref="AX245:BJ246"/>
    <mergeCell ref="BT232:CE234"/>
    <mergeCell ref="C232:E234"/>
    <mergeCell ref="F232:R234"/>
    <mergeCell ref="U232:AN234"/>
    <mergeCell ref="AO232:AQ234"/>
    <mergeCell ref="AU232:BN234"/>
    <mergeCell ref="BO232:BQ234"/>
    <mergeCell ref="BO226:BQ228"/>
    <mergeCell ref="C229:E231"/>
    <mergeCell ref="F229:R231"/>
    <mergeCell ref="U229:AN231"/>
    <mergeCell ref="AO229:AQ231"/>
    <mergeCell ref="AU229:BN231"/>
    <mergeCell ref="BO229:BQ231"/>
    <mergeCell ref="U225:AN225"/>
    <mergeCell ref="AU225:BN225"/>
    <mergeCell ref="C226:E228"/>
    <mergeCell ref="F226:R228"/>
    <mergeCell ref="U226:AN228"/>
    <mergeCell ref="AO226:AQ228"/>
    <mergeCell ref="AU226:BN228"/>
    <mergeCell ref="BO219:BQ221"/>
    <mergeCell ref="C222:E224"/>
    <mergeCell ref="F222:R224"/>
    <mergeCell ref="U222:AN224"/>
    <mergeCell ref="AO222:AQ224"/>
    <mergeCell ref="AU222:BN224"/>
    <mergeCell ref="BO222:BQ224"/>
    <mergeCell ref="C212:BR214"/>
    <mergeCell ref="T216:AR217"/>
    <mergeCell ref="AT216:BR217"/>
    <mergeCell ref="C219:E221"/>
    <mergeCell ref="F219:R221"/>
    <mergeCell ref="U219:AN221"/>
    <mergeCell ref="AO219:AQ221"/>
    <mergeCell ref="AU219:BN221"/>
    <mergeCell ref="C200:E202"/>
    <mergeCell ref="F200:R202"/>
    <mergeCell ref="U200:AN202"/>
    <mergeCell ref="AO200:AQ202"/>
    <mergeCell ref="AU200:BN202"/>
    <mergeCell ref="BO200:BQ202"/>
    <mergeCell ref="C206:E208"/>
    <mergeCell ref="F206:H208"/>
    <mergeCell ref="I206:R208"/>
    <mergeCell ref="U206:AN208"/>
    <mergeCell ref="AO206:AQ208"/>
    <mergeCell ref="AU206:BN208"/>
    <mergeCell ref="BO206:BQ208"/>
    <mergeCell ref="AO188:AQ190"/>
    <mergeCell ref="AU188:BN190"/>
    <mergeCell ref="BO188:BQ190"/>
    <mergeCell ref="U177:AN177"/>
    <mergeCell ref="C178:BR180"/>
    <mergeCell ref="T182:AR183"/>
    <mergeCell ref="AT182:BR183"/>
    <mergeCell ref="C185:E187"/>
    <mergeCell ref="F185:R187"/>
    <mergeCell ref="U185:AN187"/>
    <mergeCell ref="AO185:AQ187"/>
    <mergeCell ref="AU185:BN187"/>
    <mergeCell ref="BO185:BQ187"/>
    <mergeCell ref="F170:H172"/>
    <mergeCell ref="I170:R172"/>
    <mergeCell ref="U170:AN172"/>
    <mergeCell ref="AO170:AQ172"/>
    <mergeCell ref="F173:H175"/>
    <mergeCell ref="I173:R175"/>
    <mergeCell ref="U173:AN175"/>
    <mergeCell ref="AO173:AQ175"/>
    <mergeCell ref="C167:E169"/>
    <mergeCell ref="F167:R169"/>
    <mergeCell ref="U167:AN169"/>
    <mergeCell ref="AO167:AQ169"/>
    <mergeCell ref="C160:BR162"/>
    <mergeCell ref="C164:E166"/>
    <mergeCell ref="F164:R166"/>
    <mergeCell ref="U164:AN166"/>
    <mergeCell ref="AO164:AQ166"/>
    <mergeCell ref="C154:J155"/>
    <mergeCell ref="K154:AM155"/>
    <mergeCell ref="AU154:AZ157"/>
    <mergeCell ref="BA154:BM157"/>
    <mergeCell ref="BN154:BQ157"/>
    <mergeCell ref="C156:J157"/>
    <mergeCell ref="K156:AM157"/>
    <mergeCell ref="C146:BS146"/>
    <mergeCell ref="C148:J149"/>
    <mergeCell ref="K148:AM149"/>
    <mergeCell ref="C150:J151"/>
    <mergeCell ref="K150:AM151"/>
    <mergeCell ref="C152:J153"/>
    <mergeCell ref="K152:AM153"/>
    <mergeCell ref="BM143:BN143"/>
    <mergeCell ref="BP143:BQ143"/>
    <mergeCell ref="C144:BS144"/>
    <mergeCell ref="C145:BS145"/>
    <mergeCell ref="AB142:AS143"/>
    <mergeCell ref="BD142:BJ142"/>
    <mergeCell ref="BK142:BR142"/>
    <mergeCell ref="U114:AN114"/>
    <mergeCell ref="AU114:BN114"/>
    <mergeCell ref="BM118:BQ122"/>
    <mergeCell ref="BI141:BJ141"/>
    <mergeCell ref="BK141:BL141"/>
    <mergeCell ref="BM141:BN141"/>
    <mergeCell ref="BO141:BP141"/>
    <mergeCell ref="BE141:BH141"/>
    <mergeCell ref="AX121:BJ122"/>
    <mergeCell ref="BI125:BJ125"/>
    <mergeCell ref="AO132:BJ132"/>
    <mergeCell ref="AO133:BJ133"/>
    <mergeCell ref="AO135:BJ135"/>
    <mergeCell ref="AO136:BJ136"/>
    <mergeCell ref="U112:AN112"/>
    <mergeCell ref="AO112:AQ112"/>
    <mergeCell ref="AU112:BN112"/>
    <mergeCell ref="BO112:BQ112"/>
    <mergeCell ref="C112:R112"/>
    <mergeCell ref="BS108:BS110"/>
    <mergeCell ref="BT108:CE110"/>
    <mergeCell ref="C108:E110"/>
    <mergeCell ref="F108:R110"/>
    <mergeCell ref="U108:AN110"/>
    <mergeCell ref="AO108:AQ110"/>
    <mergeCell ref="AU108:BN110"/>
    <mergeCell ref="BO108:BQ110"/>
    <mergeCell ref="BO102:BQ104"/>
    <mergeCell ref="C105:E107"/>
    <mergeCell ref="F105:R107"/>
    <mergeCell ref="U105:AN107"/>
    <mergeCell ref="AO105:AQ107"/>
    <mergeCell ref="AU105:BN107"/>
    <mergeCell ref="BO105:BQ107"/>
    <mergeCell ref="U101:AN101"/>
    <mergeCell ref="AU101:BN101"/>
    <mergeCell ref="C102:E104"/>
    <mergeCell ref="F102:R104"/>
    <mergeCell ref="U102:AN104"/>
    <mergeCell ref="AO102:AQ104"/>
    <mergeCell ref="AU102:BN104"/>
    <mergeCell ref="BS76:BS78"/>
    <mergeCell ref="BT76:CE78"/>
    <mergeCell ref="C76:E78"/>
    <mergeCell ref="F76:R78"/>
    <mergeCell ref="U76:AN78"/>
    <mergeCell ref="AO76:AQ78"/>
    <mergeCell ref="AU76:BN78"/>
    <mergeCell ref="BO76:BQ78"/>
    <mergeCell ref="C79:E81"/>
    <mergeCell ref="F79:H81"/>
    <mergeCell ref="I79:R81"/>
    <mergeCell ref="U79:AN81"/>
    <mergeCell ref="AO79:AQ81"/>
    <mergeCell ref="AU79:BN81"/>
    <mergeCell ref="BO79:BQ81"/>
    <mergeCell ref="BS79:BS81"/>
    <mergeCell ref="BT79:CG81"/>
    <mergeCell ref="C67:E69"/>
    <mergeCell ref="F67:R69"/>
    <mergeCell ref="U67:AN69"/>
    <mergeCell ref="AO67:AQ69"/>
    <mergeCell ref="AU67:BN69"/>
    <mergeCell ref="BO67:BQ69"/>
    <mergeCell ref="U82:AN84"/>
    <mergeCell ref="AO82:AQ84"/>
    <mergeCell ref="AU82:BN84"/>
    <mergeCell ref="BO82:BQ84"/>
    <mergeCell ref="C70:E72"/>
    <mergeCell ref="F70:R72"/>
    <mergeCell ref="C73:E75"/>
    <mergeCell ref="F73:R75"/>
    <mergeCell ref="U70:AN72"/>
    <mergeCell ref="AO70:AQ72"/>
    <mergeCell ref="AU70:BN72"/>
    <mergeCell ref="BO70:BQ72"/>
    <mergeCell ref="U73:AN75"/>
    <mergeCell ref="AO73:AQ75"/>
    <mergeCell ref="AU73:BN75"/>
    <mergeCell ref="BO73:BQ75"/>
    <mergeCell ref="C82:E84"/>
    <mergeCell ref="F82:H84"/>
    <mergeCell ref="C40:E42"/>
    <mergeCell ref="F40:R42"/>
    <mergeCell ref="U40:AN42"/>
    <mergeCell ref="AO40:AQ42"/>
    <mergeCell ref="AU40:AW42"/>
    <mergeCell ref="AX40:BG42"/>
    <mergeCell ref="BH40:BO42"/>
    <mergeCell ref="BP40:BR42"/>
    <mergeCell ref="C64:E66"/>
    <mergeCell ref="F64:R66"/>
    <mergeCell ref="U64:AN66"/>
    <mergeCell ref="AO64:AQ66"/>
    <mergeCell ref="AU64:BN66"/>
    <mergeCell ref="BO64:BQ66"/>
    <mergeCell ref="U53:AN53"/>
    <mergeCell ref="C54:BR56"/>
    <mergeCell ref="T58:AR59"/>
    <mergeCell ref="AT58:BR59"/>
    <mergeCell ref="C61:E63"/>
    <mergeCell ref="F61:R63"/>
    <mergeCell ref="U61:AN63"/>
    <mergeCell ref="AO61:AQ63"/>
    <mergeCell ref="AU61:BN63"/>
    <mergeCell ref="BO61:BQ63"/>
    <mergeCell ref="C236:R236"/>
    <mergeCell ref="BM19:BN19"/>
    <mergeCell ref="BP19:BQ19"/>
    <mergeCell ref="C20:BS20"/>
    <mergeCell ref="C21:BS21"/>
    <mergeCell ref="C22:BS22"/>
    <mergeCell ref="F46:H48"/>
    <mergeCell ref="I46:R48"/>
    <mergeCell ref="U46:AN48"/>
    <mergeCell ref="AO46:AQ48"/>
    <mergeCell ref="F49:H51"/>
    <mergeCell ref="I49:R51"/>
    <mergeCell ref="U49:AN51"/>
    <mergeCell ref="AO49:AQ51"/>
    <mergeCell ref="K24:AM25"/>
    <mergeCell ref="C26:J27"/>
    <mergeCell ref="K26:AM27"/>
    <mergeCell ref="C28:J29"/>
    <mergeCell ref="K28:AM29"/>
    <mergeCell ref="C43:E45"/>
    <mergeCell ref="F43:R45"/>
    <mergeCell ref="U43:AN45"/>
    <mergeCell ref="AO43:AQ45"/>
    <mergeCell ref="C36:BR38"/>
    <mergeCell ref="BI17:BJ17"/>
    <mergeCell ref="BK17:BL17"/>
    <mergeCell ref="BM17:BN17"/>
    <mergeCell ref="BO17:BP17"/>
    <mergeCell ref="BE17:BH17"/>
    <mergeCell ref="AB18:AS19"/>
    <mergeCell ref="BD18:BJ18"/>
    <mergeCell ref="BK18:BR18"/>
    <mergeCell ref="C30:J31"/>
    <mergeCell ref="K30:AM31"/>
    <mergeCell ref="AU30:AZ33"/>
    <mergeCell ref="BA30:BM33"/>
    <mergeCell ref="BN30:BQ33"/>
    <mergeCell ref="C32:J33"/>
    <mergeCell ref="K32:AM33"/>
    <mergeCell ref="C24:J25"/>
    <mergeCell ref="C194:E196"/>
    <mergeCell ref="F194:R196"/>
    <mergeCell ref="U194:AN196"/>
    <mergeCell ref="AO194:AQ196"/>
    <mergeCell ref="AU194:BN196"/>
    <mergeCell ref="BO194:BQ196"/>
    <mergeCell ref="C197:E199"/>
    <mergeCell ref="F197:R199"/>
    <mergeCell ref="U197:AN199"/>
    <mergeCell ref="AO197:AQ199"/>
    <mergeCell ref="AU197:BN199"/>
    <mergeCell ref="BO197:BQ199"/>
    <mergeCell ref="I82:R84"/>
    <mergeCell ref="BO95:BQ97"/>
    <mergeCell ref="C98:E100"/>
    <mergeCell ref="F98:R100"/>
    <mergeCell ref="U98:AN100"/>
    <mergeCell ref="AO98:AQ100"/>
    <mergeCell ref="AU98:BN100"/>
    <mergeCell ref="BO98:BQ100"/>
    <mergeCell ref="C88:BR90"/>
    <mergeCell ref="T92:AR93"/>
    <mergeCell ref="AT92:BR93"/>
    <mergeCell ref="C95:E97"/>
    <mergeCell ref="F95:R97"/>
    <mergeCell ref="U95:AN97"/>
    <mergeCell ref="AO95:AQ97"/>
    <mergeCell ref="AU95:BN97"/>
  </mergeCells>
  <phoneticPr fontId="1"/>
  <conditionalFormatting sqref="B191:B199 S191:T199 BR191:BR199">
    <cfRule type="expression" dxfId="124" priority="5">
      <formula>$U$53="料率"</formula>
    </cfRule>
  </conditionalFormatting>
  <conditionalFormatting sqref="B54:BR60 B61:AT63 BO61:BR63 B64:BR66 B67:B75 S67:T75 BR67:BR75 B76:BR78 B79:B84 B85:BR85 B200:T201 AO200:BR201 U200:AN208 B202:R202 T202 AO202:AR202 AT202:BR202 S202:S208 AS202:AS208 B203:B208 AO203:AQ208 AU203:BR208 B209:BR209">
    <cfRule type="expression" dxfId="123" priority="31">
      <formula>$U$53="料率"</formula>
    </cfRule>
  </conditionalFormatting>
  <conditionalFormatting sqref="B178:BR190">
    <cfRule type="expression" dxfId="122" priority="28">
      <formula>$U$53="料率"</formula>
    </cfRule>
  </conditionalFormatting>
  <conditionalFormatting sqref="C112">
    <cfRule type="expression" dxfId="121" priority="19">
      <formula>#REF!="積算"</formula>
    </cfRule>
  </conditionalFormatting>
  <conditionalFormatting sqref="C236">
    <cfRule type="expression" dxfId="120" priority="20">
      <formula>#REF!="積算"</formula>
    </cfRule>
  </conditionalFormatting>
  <conditionalFormatting sqref="C79:E84">
    <cfRule type="expression" dxfId="119" priority="16">
      <formula>#REF!="料率"</formula>
    </cfRule>
  </conditionalFormatting>
  <conditionalFormatting sqref="C203:E208">
    <cfRule type="expression" dxfId="118" priority="14">
      <formula>#REF!="料率"</formula>
    </cfRule>
  </conditionalFormatting>
  <conditionalFormatting sqref="C67:R75">
    <cfRule type="expression" dxfId="117" priority="7">
      <formula>$T$38="料率"</formula>
    </cfRule>
  </conditionalFormatting>
  <conditionalFormatting sqref="C191:R199">
    <cfRule type="expression" dxfId="116" priority="4">
      <formula>$T$38="料率"</formula>
    </cfRule>
  </conditionalFormatting>
  <conditionalFormatting sqref="C216:S231 T225:U225 AO225:AU225 BO225:BR225 T226:BR234 C232:E234 S232:S234 C235:BR235 S236:AO236 AR236:BO236 BR236 C237:BR237">
    <cfRule type="expression" dxfId="115" priority="22">
      <formula>#REF!="積算"</formula>
    </cfRule>
  </conditionalFormatting>
  <conditionalFormatting sqref="C88:BR100 C101:U101 AO101:AU101 BO101:BR101 C102:BR111 S112:AO112 BR112 C113:BR113">
    <cfRule type="expression" dxfId="114" priority="30">
      <formula>$U$53="積算"</formula>
    </cfRule>
  </conditionalFormatting>
  <conditionalFormatting sqref="C212:BR214">
    <cfRule type="expression" dxfId="113" priority="27">
      <formula>$U$53="積算"</formula>
    </cfRule>
  </conditionalFormatting>
  <conditionalFormatting sqref="C215:BR215">
    <cfRule type="expression" dxfId="112" priority="25">
      <formula>#REF!="積算"</formula>
    </cfRule>
  </conditionalFormatting>
  <conditionalFormatting sqref="F232:R234">
    <cfRule type="expression" dxfId="111" priority="9">
      <formula>$U$53="積算"</formula>
    </cfRule>
  </conditionalFormatting>
  <conditionalFormatting sqref="T203:T208">
    <cfRule type="expression" dxfId="110" priority="15">
      <formula>#REF!="料率"</formula>
    </cfRule>
  </conditionalFormatting>
  <conditionalFormatting sqref="T216:BR224">
    <cfRule type="expression" dxfId="109" priority="23">
      <formula>#REF!="積算"</formula>
    </cfRule>
  </conditionalFormatting>
  <conditionalFormatting sqref="U67:BQ75">
    <cfRule type="expression" dxfId="108" priority="6">
      <formula>$T$38="料率"</formula>
    </cfRule>
  </conditionalFormatting>
  <conditionalFormatting sqref="U191:BQ199">
    <cfRule type="expression" dxfId="107" priority="3">
      <formula>$T$38="料率"</formula>
    </cfRule>
  </conditionalFormatting>
  <conditionalFormatting sqref="AR112:BO112">
    <cfRule type="expression" dxfId="106" priority="29">
      <formula>$U$53="積算"</formula>
    </cfRule>
  </conditionalFormatting>
  <conditionalFormatting sqref="AU79">
    <cfRule type="expression" dxfId="105" priority="11">
      <formula>#REF!="料率"</formula>
    </cfRule>
  </conditionalFormatting>
  <conditionalFormatting sqref="AU82">
    <cfRule type="expression" dxfId="104" priority="10">
      <formula>#REF!="料率"</formula>
    </cfRule>
  </conditionalFormatting>
  <conditionalFormatting sqref="AU61:BN63">
    <cfRule type="expression" dxfId="103" priority="8">
      <formula>$T$38="料率"</formula>
    </cfRule>
  </conditionalFormatting>
  <conditionalFormatting sqref="AX40 S79:U79 AO79:AT84 BO79:BR84 S80:T84 U82 AR203:AR208 AT203:AT208">
    <cfRule type="expression" dxfId="102" priority="17">
      <formula>#REF!="料率"</formula>
    </cfRule>
  </conditionalFormatting>
  <conditionalFormatting sqref="AX164">
    <cfRule type="expression" dxfId="101" priority="13">
      <formula>#REF!="料率"</formula>
    </cfRule>
  </conditionalFormatting>
  <dataValidations count="14">
    <dataValidation type="whole" allowBlank="1" showInputMessage="1" showErrorMessage="1" sqref="U46:AN51 U170:AN175" xr:uid="{B2CEB27C-0735-4E32-B617-1736163BDA8C}">
      <formula1>0</formula1>
      <formula2>9999999999</formula2>
    </dataValidation>
    <dataValidation type="list" showInputMessage="1" showErrorMessage="1" sqref="U53 U177" xr:uid="{65300992-1537-49AA-B021-98D367A58AFF}">
      <formula1>"積算,料率,"</formula1>
    </dataValidation>
    <dataValidation type="custom" allowBlank="1" showInputMessage="1" showErrorMessage="1" sqref="AQ53 AQ177" xr:uid="{ACC2705E-39F7-4D52-9A20-C78AD30EBFB0}">
      <formula1>"if(R43=""料率"","""")"</formula1>
    </dataValidation>
    <dataValidation type="custom" showInputMessage="1" showErrorMessage="1" errorTitle="計算方法" error="計算方法で「積算」が選択されていません。" sqref="AU203:BN208 AT200:BN202 AO200:AR202 U200:AN208 U76:AT78 AO203:AQ208 U61:AT66 U185:BN190 AS200:AS208" xr:uid="{058E2468-B4A4-4CAE-A030-D4D415DAF50F}">
      <formula1>$U$53="積算"</formula1>
    </dataValidation>
    <dataValidation type="custom" showInputMessage="1" showErrorMessage="1" errorTitle="計算方法" error="計算方法が「積算」を選択されています。①の表に入力してください。" sqref="U237:BN237 U113:BN113" xr:uid="{8DE5153E-97F9-4871-A330-02C2C7F9C3FE}">
      <formula1>#REF!="料率"</formula1>
    </dataValidation>
    <dataValidation type="custom" showInputMessage="1" showErrorMessage="1" errorTitle="計算方法" error="計算方法で「料率」が選択されていません。" sqref="BO112 AR95:BN112 U95:AO112 AP95:AQ111" xr:uid="{A24F3BC2-6EFB-4090-B21C-6797255088F7}">
      <formula1>$U$53="料率"</formula1>
    </dataValidation>
    <dataValidation type="custom" showInputMessage="1" showErrorMessage="1" errorTitle="計算方法" error="計算方法で「料率」が選択されていません。" sqref="BO236 AP219:AQ235 U219:AO236 AR219:AT236" xr:uid="{2A01FABE-2987-4A85-8B5F-BB969371CEE3}">
      <formula1>#REF!="料率"</formula1>
    </dataValidation>
    <dataValidation type="custom" showInputMessage="1" showErrorMessage="1" errorTitle="計算方法" error="計算方法で「積算」が選択されていません。" sqref="U79 AO79:AT84 AT203:AT208 AR203:AR208 U82" xr:uid="{B10B0F24-F4E3-4B05-8AB6-AA1D1680B3D6}">
      <formula1>#REF!="積算"</formula1>
    </dataValidation>
    <dataValidation type="custom" allowBlank="1" showInputMessage="1" showErrorMessage="1" sqref="AU61:BN66" xr:uid="{8F5176D9-C2B1-4749-BDDD-6CF9FB66DF18}">
      <formula1>U53="積算"</formula1>
    </dataValidation>
    <dataValidation type="custom" allowBlank="1" showInputMessage="1" showErrorMessage="1" sqref="AU76:BN84" xr:uid="{815C0183-DFDF-4D94-94F8-ADC35898D3E3}">
      <formula1>U62="積算"</formula1>
    </dataValidation>
    <dataValidation type="custom" showInputMessage="1" showErrorMessage="1" errorTitle="計算方法" error="計算方法で「積算」が選択されていません。" sqref="U191:BN199 AO67:AT75" xr:uid="{FCD9D07A-4FA9-462A-8F08-7562BAADF4CB}">
      <formula1>$T$38="積算"</formula1>
    </dataValidation>
    <dataValidation type="custom" allowBlank="1" showInputMessage="1" showErrorMessage="1" sqref="AU219:BN236" xr:uid="{E2AE48FA-DCF7-4378-A026-384C37A96FE3}">
      <formula1>U177="料率"</formula1>
    </dataValidation>
    <dataValidation type="list" allowBlank="1" showInputMessage="1" showErrorMessage="1" sqref="BI125" xr:uid="{24940651-CEF5-44E0-A8D0-83EFDB2B69DF}">
      <formula1>"✓"</formula1>
    </dataValidation>
    <dataValidation allowBlank="1" showInputMessage="1" sqref="U67:AN75 AU67:BN75" xr:uid="{48D06159-8AEB-4E19-940F-111AAD3FA779}"/>
  </dataValidations>
  <printOptions horizontalCentered="1"/>
  <pageMargins left="0.23622047244094491" right="0.23622047244094491" top="0.74803149606299213" bottom="0.74803149606299213" header="0.31496062992125984" footer="0.31496062992125984"/>
  <pageSetup paperSize="9" scale="36" fitToHeight="0" orientation="portrait" r:id="rId1"/>
  <rowBreaks count="3" manualBreakCount="3">
    <brk id="137" max="70" man="1"/>
    <brk id="247" max="70" man="1"/>
    <brk id="378" max="7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CY107"/>
  <sheetViews>
    <sheetView showGridLines="0" view="pageBreakPreview" zoomScale="55" zoomScaleNormal="55" zoomScaleSheetLayoutView="55" workbookViewId="0">
      <selection activeCell="BD2" sqref="BD2:BG2"/>
    </sheetView>
  </sheetViews>
  <sheetFormatPr defaultRowHeight="13.2" x14ac:dyDescent="0.2"/>
  <cols>
    <col min="1" max="69" width="2.6640625" customWidth="1"/>
    <col min="70" max="70" width="7.109375" bestFit="1" customWidth="1"/>
    <col min="71" max="71" width="2.44140625" customWidth="1"/>
    <col min="77" max="77" width="9" customWidth="1"/>
    <col min="86" max="86" width="8.88671875" customWidth="1"/>
  </cols>
  <sheetData>
    <row r="1" spans="1:75" x14ac:dyDescent="0.2">
      <c r="BC1" s="18"/>
      <c r="BD1" s="18"/>
      <c r="BE1" s="18"/>
      <c r="BF1" s="18"/>
      <c r="BG1" s="18"/>
      <c r="BH1" s="18"/>
      <c r="BI1" s="18"/>
      <c r="BJ1" s="18"/>
      <c r="BK1" s="18"/>
      <c r="BL1" s="18"/>
      <c r="BM1" s="18"/>
      <c r="BN1" s="18"/>
      <c r="BO1" s="18"/>
      <c r="BP1" s="30"/>
      <c r="BQ1" s="18"/>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136</v>
      </c>
      <c r="BC2" s="31"/>
      <c r="BD2" s="700">
        <v>2026</v>
      </c>
      <c r="BE2" s="700"/>
      <c r="BF2" s="700"/>
      <c r="BG2" s="700"/>
      <c r="BH2" s="236" t="s">
        <v>1</v>
      </c>
      <c r="BI2" s="236"/>
      <c r="BJ2" s="703"/>
      <c r="BK2" s="703"/>
      <c r="BL2" s="236" t="s">
        <v>3</v>
      </c>
      <c r="BM2" s="236"/>
      <c r="BN2" s="703"/>
      <c r="BO2" s="703"/>
      <c r="BP2" s="29" t="s">
        <v>4</v>
      </c>
      <c r="BQ2" s="28"/>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04"/>
      <c r="BK3" s="704"/>
      <c r="BL3" s="704"/>
      <c r="BM3" s="704"/>
      <c r="BN3" s="704"/>
      <c r="BO3" s="704"/>
      <c r="BP3" s="704"/>
      <c r="BQ3" s="704"/>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36</v>
      </c>
      <c r="BL4" s="705">
        <v>1</v>
      </c>
      <c r="BM4" s="705"/>
      <c r="BN4" s="22" t="s">
        <v>37</v>
      </c>
      <c r="BO4" s="705" t="str">
        <f>IF(J15="","",J15)</f>
        <v>　</v>
      </c>
      <c r="BP4" s="705"/>
      <c r="BQ4" s="3" t="s">
        <v>38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661" t="s">
        <v>107</v>
      </c>
      <c r="K9" s="662"/>
      <c r="L9" s="662"/>
      <c r="M9" s="662"/>
      <c r="N9" s="662"/>
      <c r="O9" s="662"/>
      <c r="P9" s="662"/>
      <c r="Q9" s="662"/>
      <c r="R9" s="662"/>
      <c r="S9" s="662"/>
      <c r="T9" s="662"/>
      <c r="U9" s="662"/>
      <c r="V9" s="662"/>
      <c r="W9" s="662"/>
      <c r="X9" s="662"/>
      <c r="Y9" s="662"/>
      <c r="Z9" s="662"/>
      <c r="AA9" s="662"/>
      <c r="AB9" s="662"/>
      <c r="AC9" s="662"/>
      <c r="AD9" s="662"/>
      <c r="AE9" s="662"/>
      <c r="AF9" s="662"/>
      <c r="AG9" s="662"/>
      <c r="AH9" s="662"/>
      <c r="AI9" s="663"/>
    </row>
    <row r="10" spans="1:75" s="4" customFormat="1" ht="16.2" x14ac:dyDescent="0.2">
      <c r="B10" s="267"/>
      <c r="C10" s="267"/>
      <c r="D10" s="267"/>
      <c r="E10" s="267"/>
      <c r="F10" s="267"/>
      <c r="G10" s="267"/>
      <c r="H10" s="267"/>
      <c r="I10" s="267"/>
      <c r="J10" s="664"/>
      <c r="K10" s="665"/>
      <c r="L10" s="665"/>
      <c r="M10" s="665"/>
      <c r="N10" s="665"/>
      <c r="O10" s="665"/>
      <c r="P10" s="665"/>
      <c r="Q10" s="665"/>
      <c r="R10" s="665"/>
      <c r="S10" s="665"/>
      <c r="T10" s="665"/>
      <c r="U10" s="665"/>
      <c r="V10" s="665"/>
      <c r="W10" s="665"/>
      <c r="X10" s="665"/>
      <c r="Y10" s="665"/>
      <c r="Z10" s="665"/>
      <c r="AA10" s="665"/>
      <c r="AB10" s="665"/>
      <c r="AC10" s="665"/>
      <c r="AD10" s="665"/>
      <c r="AE10" s="665"/>
      <c r="AF10" s="665"/>
      <c r="AG10" s="665"/>
      <c r="AH10" s="665"/>
      <c r="AI10" s="666"/>
    </row>
    <row r="11" spans="1:75" ht="16.2" x14ac:dyDescent="0.2">
      <c r="B11" s="267" t="s">
        <v>11</v>
      </c>
      <c r="C11" s="267"/>
      <c r="D11" s="267"/>
      <c r="E11" s="267"/>
      <c r="F11" s="267"/>
      <c r="G11" s="267"/>
      <c r="H11" s="267"/>
      <c r="I11" s="267"/>
      <c r="J11" s="661"/>
      <c r="K11" s="662"/>
      <c r="L11" s="662"/>
      <c r="M11" s="662"/>
      <c r="N11" s="662"/>
      <c r="O11" s="662"/>
      <c r="P11" s="662"/>
      <c r="Q11" s="662"/>
      <c r="R11" s="662"/>
      <c r="S11" s="662"/>
      <c r="T11" s="662"/>
      <c r="U11" s="662"/>
      <c r="V11" s="662"/>
      <c r="W11" s="662"/>
      <c r="X11" s="662"/>
      <c r="Y11" s="662"/>
      <c r="Z11" s="662"/>
      <c r="AA11" s="662"/>
      <c r="AB11" s="662"/>
      <c r="AC11" s="662"/>
      <c r="AD11" s="662"/>
      <c r="AE11" s="662"/>
      <c r="AF11" s="662"/>
      <c r="AG11" s="662"/>
      <c r="AH11" s="662"/>
      <c r="AI11" s="663"/>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664"/>
      <c r="K12" s="665"/>
      <c r="L12" s="665"/>
      <c r="M12" s="665"/>
      <c r="N12" s="665"/>
      <c r="O12" s="665"/>
      <c r="P12" s="665"/>
      <c r="Q12" s="665"/>
      <c r="R12" s="665"/>
      <c r="S12" s="665"/>
      <c r="T12" s="665"/>
      <c r="U12" s="665"/>
      <c r="V12" s="665"/>
      <c r="W12" s="665"/>
      <c r="X12" s="665"/>
      <c r="Y12" s="665"/>
      <c r="Z12" s="665"/>
      <c r="AA12" s="665"/>
      <c r="AB12" s="665"/>
      <c r="AC12" s="665"/>
      <c r="AD12" s="665"/>
      <c r="AE12" s="665"/>
      <c r="AF12" s="665"/>
      <c r="AG12" s="665"/>
      <c r="AH12" s="665"/>
      <c r="AI12" s="666"/>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661" t="s">
        <v>107</v>
      </c>
      <c r="K13" s="662"/>
      <c r="L13" s="662"/>
      <c r="M13" s="662"/>
      <c r="N13" s="662"/>
      <c r="O13" s="662"/>
      <c r="P13" s="662"/>
      <c r="Q13" s="662"/>
      <c r="R13" s="662"/>
      <c r="S13" s="662"/>
      <c r="T13" s="662"/>
      <c r="U13" s="662"/>
      <c r="V13" s="662"/>
      <c r="W13" s="662"/>
      <c r="X13" s="662"/>
      <c r="Y13" s="662"/>
      <c r="Z13" s="662"/>
      <c r="AA13" s="662"/>
      <c r="AB13" s="662"/>
      <c r="AC13" s="662"/>
      <c r="AD13" s="662"/>
      <c r="AE13" s="662"/>
      <c r="AF13" s="662"/>
      <c r="AG13" s="662"/>
      <c r="AH13" s="662"/>
      <c r="AI13" s="663"/>
      <c r="AJ13" s="4"/>
      <c r="AK13" s="4"/>
      <c r="AL13" s="4"/>
      <c r="AM13" s="4"/>
      <c r="AN13" s="4"/>
      <c r="AO13" s="4"/>
      <c r="AP13" s="4"/>
    </row>
    <row r="14" spans="1:75" ht="16.2" x14ac:dyDescent="0.2">
      <c r="B14" s="267"/>
      <c r="C14" s="267"/>
      <c r="D14" s="267"/>
      <c r="E14" s="267"/>
      <c r="F14" s="267"/>
      <c r="G14" s="267"/>
      <c r="H14" s="267"/>
      <c r="I14" s="267"/>
      <c r="J14" s="664"/>
      <c r="K14" s="665"/>
      <c r="L14" s="665"/>
      <c r="M14" s="665"/>
      <c r="N14" s="665"/>
      <c r="O14" s="665"/>
      <c r="P14" s="665"/>
      <c r="Q14" s="665"/>
      <c r="R14" s="665"/>
      <c r="S14" s="665"/>
      <c r="T14" s="665"/>
      <c r="U14" s="665"/>
      <c r="V14" s="665"/>
      <c r="W14" s="665"/>
      <c r="X14" s="665"/>
      <c r="Y14" s="665"/>
      <c r="Z14" s="665"/>
      <c r="AA14" s="665"/>
      <c r="AB14" s="665"/>
      <c r="AC14" s="665"/>
      <c r="AD14" s="665"/>
      <c r="AE14" s="665"/>
      <c r="AF14" s="665"/>
      <c r="AG14" s="665"/>
      <c r="AH14" s="665"/>
      <c r="AI14" s="666"/>
      <c r="AJ14" s="4"/>
      <c r="AK14" s="4"/>
      <c r="AL14" s="4"/>
      <c r="AM14" s="4"/>
      <c r="AN14" s="4"/>
      <c r="AO14" s="4"/>
      <c r="AP14" s="4"/>
    </row>
    <row r="15" spans="1:75" s="4" customFormat="1" ht="17.25" customHeight="1" x14ac:dyDescent="0.2">
      <c r="B15" s="267" t="s">
        <v>15</v>
      </c>
      <c r="C15" s="267"/>
      <c r="D15" s="267"/>
      <c r="E15" s="267"/>
      <c r="F15" s="267"/>
      <c r="G15" s="267"/>
      <c r="H15" s="267"/>
      <c r="I15" s="267"/>
      <c r="J15" s="661" t="s">
        <v>107</v>
      </c>
      <c r="K15" s="662"/>
      <c r="L15" s="662"/>
      <c r="M15" s="662"/>
      <c r="N15" s="662"/>
      <c r="O15" s="662"/>
      <c r="P15" s="662"/>
      <c r="Q15" s="662"/>
      <c r="R15" s="662"/>
      <c r="S15" s="662"/>
      <c r="T15" s="662"/>
      <c r="U15" s="662"/>
      <c r="V15" s="662"/>
      <c r="W15" s="662"/>
      <c r="X15" s="662"/>
      <c r="Y15" s="662"/>
      <c r="Z15" s="662"/>
      <c r="AA15" s="662"/>
      <c r="AB15" s="662"/>
      <c r="AC15" s="662"/>
      <c r="AD15" s="662"/>
      <c r="AE15" s="662"/>
      <c r="AF15" s="662"/>
      <c r="AG15" s="662"/>
      <c r="AH15" s="662"/>
      <c r="AI15" s="663"/>
      <c r="AM15"/>
      <c r="AN15"/>
      <c r="AO15"/>
      <c r="AP15"/>
    </row>
    <row r="16" spans="1:75" s="4" customFormat="1" ht="17.25" customHeight="1" x14ac:dyDescent="0.2">
      <c r="B16" s="267"/>
      <c r="C16" s="267"/>
      <c r="D16" s="267"/>
      <c r="E16" s="267"/>
      <c r="F16" s="267"/>
      <c r="G16" s="267"/>
      <c r="H16" s="267"/>
      <c r="I16" s="267"/>
      <c r="J16" s="664"/>
      <c r="K16" s="665"/>
      <c r="L16" s="665"/>
      <c r="M16" s="665"/>
      <c r="N16" s="665"/>
      <c r="O16" s="665"/>
      <c r="P16" s="665"/>
      <c r="Q16" s="665"/>
      <c r="R16" s="665"/>
      <c r="S16" s="665"/>
      <c r="T16" s="665"/>
      <c r="U16" s="665"/>
      <c r="V16" s="665"/>
      <c r="W16" s="665"/>
      <c r="X16" s="665"/>
      <c r="Y16" s="665"/>
      <c r="Z16" s="665"/>
      <c r="AA16" s="665"/>
      <c r="AB16" s="665"/>
      <c r="AC16" s="665"/>
      <c r="AD16" s="665"/>
      <c r="AE16" s="665"/>
      <c r="AF16" s="665"/>
      <c r="AG16" s="665"/>
      <c r="AH16" s="665"/>
      <c r="AI16" s="666"/>
      <c r="AM16"/>
      <c r="AN16"/>
      <c r="AO16"/>
      <c r="AP16"/>
      <c r="BR16"/>
    </row>
    <row r="17" spans="2:103" ht="17.25" customHeight="1" x14ac:dyDescent="0.2">
      <c r="B17" s="187" t="s">
        <v>16</v>
      </c>
      <c r="C17" s="188"/>
      <c r="D17" s="188"/>
      <c r="E17" s="188"/>
      <c r="F17" s="188"/>
      <c r="G17" s="188"/>
      <c r="H17" s="188"/>
      <c r="I17" s="189"/>
      <c r="J17" s="667">
        <v>1</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R34" s="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R35" s="5"/>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39</v>
      </c>
      <c r="C39" s="149"/>
      <c r="D39" s="150"/>
      <c r="E39" s="148" t="s">
        <v>40</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nPaR6kZIh8lU8GCiLJTmGmGDUT+JbE4b3Q738r2lMxKObA2HVT5fVsxbpyolvMV0lzrCgbWH/2UK3DDIrw719Q==" saltValue="CKLAlXduyW+QqDGE1iDv9w==" spinCount="100000" sheet="1" selectLockedCells="1"/>
  <protectedRanges>
    <protectedRange password="B6C9" sqref="BF2:BG2" name="範囲1"/>
  </protectedRanges>
  <mergeCells count="167">
    <mergeCell ref="B60:D62"/>
    <mergeCell ref="Y75:BE77"/>
    <mergeCell ref="BF75:BK77"/>
    <mergeCell ref="E60:X62"/>
    <mergeCell ref="Y60:BE62"/>
    <mergeCell ref="BF60:BK62"/>
    <mergeCell ref="B57:D59"/>
    <mergeCell ref="E57:X59"/>
    <mergeCell ref="Y57:BE59"/>
    <mergeCell ref="BF57:BK59"/>
    <mergeCell ref="Y63:BE65"/>
    <mergeCell ref="BF63:BK65"/>
    <mergeCell ref="B63:D65"/>
    <mergeCell ref="BL63:BQ65"/>
    <mergeCell ref="BD28:BJ33"/>
    <mergeCell ref="AW28:BC33"/>
    <mergeCell ref="AP24:AV27"/>
    <mergeCell ref="AP28:AV33"/>
    <mergeCell ref="X24:AO27"/>
    <mergeCell ref="AB28:AO30"/>
    <mergeCell ref="AB31:AO33"/>
    <mergeCell ref="BF42:BK44"/>
    <mergeCell ref="BL60:BQ62"/>
    <mergeCell ref="Y54:BE56"/>
    <mergeCell ref="BF54:BK56"/>
    <mergeCell ref="BL54:BQ56"/>
    <mergeCell ref="BL57:BQ5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L75:BQ77"/>
    <mergeCell ref="B84:D86"/>
    <mergeCell ref="E84:X86"/>
    <mergeCell ref="Y84:BE86"/>
    <mergeCell ref="BF84:BK86"/>
    <mergeCell ref="BL84:BQ86"/>
    <mergeCell ref="E63:X65"/>
    <mergeCell ref="BL99:BQ101"/>
    <mergeCell ref="B90:D92"/>
    <mergeCell ref="E90:X92"/>
    <mergeCell ref="Y90:BE92"/>
    <mergeCell ref="BF90:BK92"/>
    <mergeCell ref="BL90:BQ92"/>
    <mergeCell ref="B93:D95"/>
    <mergeCell ref="E93:X95"/>
    <mergeCell ref="Y93:BE95"/>
    <mergeCell ref="BF93:BK95"/>
    <mergeCell ref="BL93:BQ95"/>
    <mergeCell ref="B96:D98"/>
    <mergeCell ref="E96:X98"/>
    <mergeCell ref="Y96:BE98"/>
    <mergeCell ref="BF96:BK98"/>
    <mergeCell ref="BL96:BQ98"/>
    <mergeCell ref="B87:D89"/>
    <mergeCell ref="B105:M105"/>
    <mergeCell ref="B106:M106"/>
    <mergeCell ref="B107:M107"/>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B99:D101"/>
    <mergeCell ref="E99:X101"/>
    <mergeCell ref="Y99:BE101"/>
    <mergeCell ref="BF99:BK101"/>
    <mergeCell ref="B48:D50"/>
    <mergeCell ref="E48:X50"/>
    <mergeCell ref="Y48:BE50"/>
    <mergeCell ref="BF48:BK50"/>
    <mergeCell ref="BL48:BQ50"/>
    <mergeCell ref="B51:D53"/>
    <mergeCell ref="E51:X53"/>
    <mergeCell ref="Y51:BE53"/>
    <mergeCell ref="BF51:BK53"/>
    <mergeCell ref="BL51:BQ53"/>
    <mergeCell ref="CG18:CK20"/>
    <mergeCell ref="BS18:CF21"/>
    <mergeCell ref="B36:BQ38"/>
    <mergeCell ref="B39:D41"/>
    <mergeCell ref="E39:X41"/>
    <mergeCell ref="Y39:BE41"/>
    <mergeCell ref="BF39:BK41"/>
    <mergeCell ref="BL39:BQ41"/>
    <mergeCell ref="B28:E30"/>
    <mergeCell ref="F28:H30"/>
    <mergeCell ref="M28:O30"/>
    <mergeCell ref="I31:O33"/>
    <mergeCell ref="B31:E33"/>
    <mergeCell ref="F31:H33"/>
    <mergeCell ref="BS28:CF29"/>
    <mergeCell ref="BS30:CF31"/>
    <mergeCell ref="I28:L30"/>
    <mergeCell ref="BS26:CF27"/>
    <mergeCell ref="BS32:CF33"/>
    <mergeCell ref="BS34:CF35"/>
    <mergeCell ref="BK24:BQ27"/>
    <mergeCell ref="BK28:BQ33"/>
    <mergeCell ref="BD24:BJ27"/>
    <mergeCell ref="BD2:BG2"/>
    <mergeCell ref="BS22:CF25"/>
    <mergeCell ref="BV1:BW1"/>
    <mergeCell ref="BH2:BI2"/>
    <mergeCell ref="BJ2:BK2"/>
    <mergeCell ref="BL2:BM2"/>
    <mergeCell ref="BN2:BO2"/>
    <mergeCell ref="B24:H27"/>
    <mergeCell ref="I24:O27"/>
    <mergeCell ref="BC3:BI3"/>
    <mergeCell ref="BJ3:BQ3"/>
    <mergeCell ref="BL4:BM4"/>
    <mergeCell ref="BO4:BP4"/>
    <mergeCell ref="B5:BR5"/>
    <mergeCell ref="B7:BR7"/>
    <mergeCell ref="B9:I10"/>
    <mergeCell ref="J9:AI10"/>
    <mergeCell ref="B11:I12"/>
    <mergeCell ref="J11:AI12"/>
    <mergeCell ref="B21:BQ23"/>
    <mergeCell ref="AW24:BC27"/>
    <mergeCell ref="N105:BQ105"/>
    <mergeCell ref="N106:BQ106"/>
    <mergeCell ref="N107:BQ107"/>
    <mergeCell ref="B13:I14"/>
    <mergeCell ref="J13:AI14"/>
    <mergeCell ref="B15:I16"/>
    <mergeCell ref="J15:AI16"/>
    <mergeCell ref="B17:I18"/>
    <mergeCell ref="J17:AI18"/>
    <mergeCell ref="P24:W27"/>
    <mergeCell ref="P28:W33"/>
    <mergeCell ref="X28:AA30"/>
    <mergeCell ref="X31:AA33"/>
    <mergeCell ref="B42:D44"/>
    <mergeCell ref="E42:X44"/>
    <mergeCell ref="Y42:BE44"/>
    <mergeCell ref="BL42:BQ44"/>
    <mergeCell ref="B45:D47"/>
    <mergeCell ref="E45:X47"/>
    <mergeCell ref="Y45:BE47"/>
    <mergeCell ref="BF45:BK47"/>
    <mergeCell ref="BL45:BQ47"/>
    <mergeCell ref="B54:D56"/>
    <mergeCell ref="E54:X56"/>
  </mergeCells>
  <phoneticPr fontId="1"/>
  <conditionalFormatting sqref="P28:T33">
    <cfRule type="expression" dxfId="100" priority="26">
      <formula>AND(B31&lt;I28,OR($BK$28="※1",$P$28="無"))</formula>
    </cfRule>
  </conditionalFormatting>
  <conditionalFormatting sqref="AB28">
    <cfRule type="expression" dxfId="99" priority="8">
      <formula>$BL$30="※2"</formula>
    </cfRule>
  </conditionalFormatting>
  <conditionalFormatting sqref="AB31">
    <cfRule type="expression" dxfId="98" priority="3">
      <formula>$BL$30="※2"</formula>
    </cfRule>
  </conditionalFormatting>
  <conditionalFormatting sqref="AP28">
    <cfRule type="expression" dxfId="97" priority="5">
      <formula>$AP$28="有"</formula>
    </cfRule>
  </conditionalFormatting>
  <conditionalFormatting sqref="AW28">
    <cfRule type="expression" dxfId="96" priority="6">
      <formula>$AW$28="該当する"</formula>
    </cfRule>
  </conditionalFormatting>
  <conditionalFormatting sqref="BD28">
    <cfRule type="expression" dxfId="95" priority="1">
      <formula>$BD$28="該当する"</formula>
    </cfRule>
  </conditionalFormatting>
  <conditionalFormatting sqref="BK28">
    <cfRule type="expression" dxfId="94" priority="2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69EB51B1-AF62-4168-87DC-2F7AE8E6372B}">
      <formula1>12</formula1>
    </dataValidation>
    <dataValidation operator="lessThanOrEqual" allowBlank="1" showInputMessage="1" showErrorMessage="1" error="リース契約期間より長い年数が入力されています。_x000a_入力間違いがないか確認してください。" sqref="I28:L30" xr:uid="{BE67D959-F01E-401D-9060-362649E3BC88}"/>
    <dataValidation type="list" allowBlank="1" showInputMessage="1" showErrorMessage="1" sqref="P28:W33 AP28" xr:uid="{DFFE90BF-D79F-4BF8-BECF-C2210D7745C3}">
      <formula1>"有,無"</formula1>
    </dataValidation>
    <dataValidation type="list" allowBlank="1" showInputMessage="1" showErrorMessage="1" sqref="BK28 BD28 AW28" xr:uid="{99BD88CE-B1FF-4C76-89B2-82CC1FC85FA5}">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137</v>
      </c>
      <c r="BC2" s="20"/>
      <c r="BD2" s="263">
        <f>IF(【契約①】契約内容申告書!BD2="","",【契約①】契約内容申告書!BD2)</f>
        <v>2026</v>
      </c>
      <c r="BE2" s="263"/>
      <c r="BF2" s="263"/>
      <c r="BG2" s="263"/>
      <c r="BH2" s="207" t="s">
        <v>1</v>
      </c>
      <c r="BI2" s="207"/>
      <c r="BJ2" s="387" t="str">
        <f>IF(【契約①】契約内容申告書!BJ2="","",【契約①】契約内容申告書!BJ2)</f>
        <v/>
      </c>
      <c r="BK2" s="387"/>
      <c r="BL2" s="207" t="s">
        <v>3</v>
      </c>
      <c r="BM2" s="207"/>
      <c r="BN2" s="387" t="str">
        <f>IF(【契約①】契約内容申告書!BN2="","",【契約①】契約内容申告書!BN2)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570"/>
      <c r="AC3" s="570"/>
      <c r="AD3" s="570"/>
      <c r="AE3" s="570"/>
      <c r="AF3" s="570"/>
      <c r="AG3" s="570"/>
      <c r="AH3" s="570"/>
      <c r="AI3" s="570"/>
      <c r="AJ3" s="570"/>
      <c r="AK3" s="570"/>
      <c r="AL3" s="570"/>
      <c r="AM3" s="570"/>
      <c r="AN3" s="570"/>
      <c r="AO3" s="570"/>
      <c r="AP3" s="570"/>
      <c r="AQ3" s="570"/>
      <c r="AR3" s="570"/>
      <c r="AS3" s="33"/>
      <c r="AT3" s="33"/>
      <c r="AU3" s="33"/>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33"/>
    </row>
    <row r="4" spans="2:70" ht="22.35" customHeight="1" x14ac:dyDescent="0.2">
      <c r="AA4" s="570"/>
      <c r="AB4" s="570"/>
      <c r="AC4" s="570"/>
      <c r="AD4" s="570"/>
      <c r="AE4" s="570"/>
      <c r="AF4" s="570"/>
      <c r="AG4" s="570"/>
      <c r="AH4" s="570"/>
      <c r="AI4" s="570"/>
      <c r="AJ4" s="570"/>
      <c r="AK4" s="570"/>
      <c r="AL4" s="570"/>
      <c r="AM4" s="570"/>
      <c r="AN4" s="570"/>
      <c r="AO4" s="570"/>
      <c r="AP4" s="570"/>
      <c r="AQ4" s="570"/>
      <c r="AR4" s="570"/>
      <c r="AV4" s="11"/>
      <c r="AW4" s="11"/>
      <c r="AX4" s="11"/>
      <c r="AY4" s="11"/>
      <c r="AZ4" s="11"/>
      <c r="BA4" s="11"/>
      <c r="BB4" s="11"/>
      <c r="BC4" s="11"/>
      <c r="BD4" s="3"/>
      <c r="BE4" s="3"/>
      <c r="BF4" s="3"/>
      <c r="BG4" s="3"/>
      <c r="BH4" s="12"/>
      <c r="BI4" s="9"/>
      <c r="BJ4" s="34"/>
      <c r="BK4" s="35" t="s">
        <v>42</v>
      </c>
      <c r="BL4" s="569">
        <f>【契約①】契約内容申告書!BL4</f>
        <v>1</v>
      </c>
      <c r="BM4" s="569"/>
      <c r="BN4" s="36" t="s">
        <v>43</v>
      </c>
      <c r="BO4" s="569" t="str">
        <f>IF(J15="","",J15)</f>
        <v>　</v>
      </c>
      <c r="BP4" s="569"/>
      <c r="BQ4" s="35" t="s">
        <v>44</v>
      </c>
    </row>
    <row r="5" spans="2:70" s="2" customFormat="1" ht="23.4" x14ac:dyDescent="0.2">
      <c r="B5" s="242" t="s">
        <v>79</v>
      </c>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c r="AY5" s="242"/>
      <c r="AZ5" s="242"/>
      <c r="BA5" s="242"/>
      <c r="BB5" s="242"/>
      <c r="BC5" s="242"/>
      <c r="BD5" s="242"/>
      <c r="BE5" s="242"/>
      <c r="BF5" s="242"/>
      <c r="BG5" s="242"/>
      <c r="BH5" s="242"/>
      <c r="BI5" s="242"/>
      <c r="BJ5" s="242"/>
      <c r="BK5" s="242"/>
      <c r="BL5" s="242"/>
      <c r="BM5" s="242"/>
      <c r="BN5" s="242"/>
      <c r="BO5" s="242"/>
      <c r="BP5" s="242"/>
      <c r="BQ5" s="242"/>
      <c r="BR5" s="242"/>
    </row>
    <row r="6" spans="2:70" s="2" customFormat="1" ht="23.4" x14ac:dyDescent="0.2">
      <c r="B6" s="242" t="s">
        <v>45</v>
      </c>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row>
    <row r="7" spans="2:70" s="3" customFormat="1" ht="23.4" x14ac:dyDescent="0.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667" t="str">
        <f>IF(【契約①】契約内容申告書!J9="","",【契約①】契約内容申告書!J9)</f>
        <v>　</v>
      </c>
      <c r="K9" s="668"/>
      <c r="L9" s="668"/>
      <c r="M9" s="668"/>
      <c r="N9" s="668"/>
      <c r="O9" s="668"/>
      <c r="P9" s="668"/>
      <c r="Q9" s="668"/>
      <c r="R9" s="668"/>
      <c r="S9" s="668"/>
      <c r="T9" s="668"/>
      <c r="U9" s="668"/>
      <c r="V9" s="668"/>
      <c r="W9" s="668"/>
      <c r="X9" s="668"/>
      <c r="Y9" s="668"/>
      <c r="Z9" s="668"/>
      <c r="AA9" s="668"/>
      <c r="AB9" s="668"/>
      <c r="AC9" s="668"/>
      <c r="AD9" s="668"/>
      <c r="AE9" s="668"/>
      <c r="AF9" s="668"/>
      <c r="AG9" s="668"/>
      <c r="AH9" s="668"/>
      <c r="AI9" s="668"/>
      <c r="AJ9" s="668"/>
      <c r="AK9" s="668"/>
      <c r="AL9" s="669"/>
      <c r="BI9" s="37"/>
      <c r="BJ9" s="38"/>
      <c r="BK9" s="38"/>
      <c r="BQ9" s="38"/>
    </row>
    <row r="10" spans="2:70" s="4" customFormat="1" ht="17.25" customHeight="1" x14ac:dyDescent="0.2">
      <c r="B10" s="193"/>
      <c r="C10" s="194"/>
      <c r="D10" s="194"/>
      <c r="E10" s="194"/>
      <c r="F10" s="194"/>
      <c r="G10" s="194"/>
      <c r="H10" s="194"/>
      <c r="I10" s="195"/>
      <c r="J10" s="670"/>
      <c r="K10" s="671"/>
      <c r="L10" s="671"/>
      <c r="M10" s="671"/>
      <c r="N10" s="671"/>
      <c r="O10" s="671"/>
      <c r="P10" s="671"/>
      <c r="Q10" s="671"/>
      <c r="R10" s="671"/>
      <c r="S10" s="671"/>
      <c r="T10" s="671"/>
      <c r="U10" s="671"/>
      <c r="V10" s="671"/>
      <c r="W10" s="671"/>
      <c r="X10" s="671"/>
      <c r="Y10" s="671"/>
      <c r="Z10" s="671"/>
      <c r="AA10" s="671"/>
      <c r="AB10" s="671"/>
      <c r="AC10" s="671"/>
      <c r="AD10" s="671"/>
      <c r="AE10" s="671"/>
      <c r="AF10" s="671"/>
      <c r="AG10" s="671"/>
      <c r="AH10" s="671"/>
      <c r="AI10" s="671"/>
      <c r="AJ10" s="671"/>
      <c r="AK10" s="671"/>
      <c r="AL10" s="672"/>
      <c r="BI10" s="37"/>
      <c r="BJ10" s="37"/>
      <c r="BK10" s="37"/>
      <c r="BQ10" s="37"/>
    </row>
    <row r="11" spans="2:70" ht="17.25" customHeight="1" x14ac:dyDescent="0.2">
      <c r="B11" s="187" t="s">
        <v>11</v>
      </c>
      <c r="C11" s="188"/>
      <c r="D11" s="188"/>
      <c r="E11" s="188"/>
      <c r="F11" s="188"/>
      <c r="G11" s="188"/>
      <c r="H11" s="188"/>
      <c r="I11" s="189"/>
      <c r="J11" s="667" t="str">
        <f>IF(【契約①】契約内容申告書!J11="","",【契約①】契約内容申告書!J11)</f>
        <v/>
      </c>
      <c r="K11" s="668"/>
      <c r="L11" s="668"/>
      <c r="M11" s="668"/>
      <c r="N11" s="668"/>
      <c r="O11" s="668"/>
      <c r="P11" s="668"/>
      <c r="Q11" s="668"/>
      <c r="R11" s="668"/>
      <c r="S11" s="668"/>
      <c r="T11" s="668"/>
      <c r="U11" s="668"/>
      <c r="V11" s="668"/>
      <c r="W11" s="668"/>
      <c r="X11" s="668"/>
      <c r="Y11" s="668"/>
      <c r="Z11" s="668"/>
      <c r="AA11" s="668"/>
      <c r="AB11" s="668"/>
      <c r="AC11" s="668"/>
      <c r="AD11" s="668"/>
      <c r="AE11" s="668"/>
      <c r="AF11" s="668"/>
      <c r="AG11" s="668"/>
      <c r="AH11" s="668"/>
      <c r="AI11" s="668"/>
      <c r="AJ11" s="668"/>
      <c r="AK11" s="668"/>
      <c r="AL11" s="66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670"/>
      <c r="K12" s="671"/>
      <c r="L12" s="671"/>
      <c r="M12" s="671"/>
      <c r="N12" s="671"/>
      <c r="O12" s="671"/>
      <c r="P12" s="671"/>
      <c r="Q12" s="671"/>
      <c r="R12" s="671"/>
      <c r="S12" s="671"/>
      <c r="T12" s="671"/>
      <c r="U12" s="671"/>
      <c r="V12" s="671"/>
      <c r="W12" s="671"/>
      <c r="X12" s="671"/>
      <c r="Y12" s="671"/>
      <c r="Z12" s="671"/>
      <c r="AA12" s="671"/>
      <c r="AB12" s="671"/>
      <c r="AC12" s="671"/>
      <c r="AD12" s="671"/>
      <c r="AE12" s="671"/>
      <c r="AF12" s="671"/>
      <c r="AG12" s="671"/>
      <c r="AH12" s="671"/>
      <c r="AI12" s="671"/>
      <c r="AJ12" s="671"/>
      <c r="AK12" s="671"/>
      <c r="AL12" s="672"/>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667" t="str">
        <f>IF(【契約①】契約内容申告書!J13="","",【契約①】契約内容申告書!J13)</f>
        <v>　</v>
      </c>
      <c r="K13" s="668"/>
      <c r="L13" s="668"/>
      <c r="M13" s="668"/>
      <c r="N13" s="668"/>
      <c r="O13" s="668"/>
      <c r="P13" s="668"/>
      <c r="Q13" s="668"/>
      <c r="R13" s="668"/>
      <c r="S13" s="668"/>
      <c r="T13" s="668"/>
      <c r="U13" s="668"/>
      <c r="V13" s="668"/>
      <c r="W13" s="668"/>
      <c r="X13" s="668"/>
      <c r="Y13" s="668"/>
      <c r="Z13" s="668"/>
      <c r="AA13" s="668"/>
      <c r="AB13" s="668"/>
      <c r="AC13" s="668"/>
      <c r="AD13" s="668"/>
      <c r="AE13" s="668"/>
      <c r="AF13" s="668"/>
      <c r="AG13" s="668"/>
      <c r="AH13" s="668"/>
      <c r="AI13" s="668"/>
      <c r="AJ13" s="668"/>
      <c r="AK13" s="668"/>
      <c r="AL13" s="66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670"/>
      <c r="K14" s="671"/>
      <c r="L14" s="671"/>
      <c r="M14" s="671"/>
      <c r="N14" s="671"/>
      <c r="O14" s="671"/>
      <c r="P14" s="671"/>
      <c r="Q14" s="671"/>
      <c r="R14" s="671"/>
      <c r="S14" s="671"/>
      <c r="T14" s="671"/>
      <c r="U14" s="671"/>
      <c r="V14" s="671"/>
      <c r="W14" s="671"/>
      <c r="X14" s="671"/>
      <c r="Y14" s="671"/>
      <c r="Z14" s="671"/>
      <c r="AA14" s="671"/>
      <c r="AB14" s="671"/>
      <c r="AC14" s="671"/>
      <c r="AD14" s="671"/>
      <c r="AE14" s="671"/>
      <c r="AF14" s="671"/>
      <c r="AG14" s="671"/>
      <c r="AH14" s="671"/>
      <c r="AI14" s="671"/>
      <c r="AJ14" s="671"/>
      <c r="AK14" s="671"/>
      <c r="AL14" s="672"/>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87" t="s">
        <v>15</v>
      </c>
      <c r="C15" s="188"/>
      <c r="D15" s="188"/>
      <c r="E15" s="188"/>
      <c r="F15" s="188"/>
      <c r="G15" s="188"/>
      <c r="H15" s="188"/>
      <c r="I15" s="189"/>
      <c r="J15" s="419" t="str">
        <f>IF(【契約①】契約内容申告書!J15="","",【契約①】契約内容申告書!J15)</f>
        <v>　</v>
      </c>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1"/>
      <c r="AM15"/>
      <c r="AT15" s="392" t="s">
        <v>46</v>
      </c>
      <c r="AU15" s="393"/>
      <c r="AV15" s="393"/>
      <c r="AW15" s="393"/>
      <c r="AX15" s="393"/>
      <c r="AY15" s="394"/>
      <c r="AZ15" s="401">
        <f>IF(T38="",0,IF(T38="積算",【契約①】計算書!AT61,IF(T38="料率",AT93)))+IF(【契約②】計算書!T38="",0,IF(【契約②】計算書!T38="積算",【契約②】計算書!AT61,IF(【契約②】計算書!T38="料率",【契約②】計算書!AT93)))+IF(【契約③】計算書!T38="",0,IF(【契約③】計算書!T38="積算",【契約③】計算書!AT61,IF(【契約③】計算書!T38="料率",【契約③】計算書!AT93)))+IF(【契約④】計算書!T38="",0,IF(【契約④】計算書!T38="積算",【契約④】計算書!AT61,IF(【契約④】計算書!T38="料率",【契約④】計算書!AT93)))+IF(【契約⑤】計算書!T38="",0,IF(【契約⑤】計算書!T38="積算",【契約⑤】計算書!AT61,IF(【契約⑤】計算書!T38="料率",【契約⑤】計算書!AT93)))</f>
        <v>0</v>
      </c>
      <c r="BA15" s="402"/>
      <c r="BB15" s="402"/>
      <c r="BC15" s="402"/>
      <c r="BD15" s="402"/>
      <c r="BE15" s="402"/>
      <c r="BF15" s="402"/>
      <c r="BG15" s="402"/>
      <c r="BH15" s="402"/>
      <c r="BI15" s="402"/>
      <c r="BJ15" s="402"/>
      <c r="BK15" s="402"/>
      <c r="BL15" s="403"/>
      <c r="BM15" s="410" t="s">
        <v>47</v>
      </c>
      <c r="BN15" s="411"/>
      <c r="BO15" s="411"/>
      <c r="BP15" s="412"/>
      <c r="BQ15" s="37"/>
    </row>
    <row r="16" spans="2:70" s="4" customFormat="1" ht="17.25" customHeight="1" x14ac:dyDescent="0.2">
      <c r="B16" s="193"/>
      <c r="C16" s="194"/>
      <c r="D16" s="194"/>
      <c r="E16" s="194"/>
      <c r="F16" s="194"/>
      <c r="G16" s="194"/>
      <c r="H16" s="194"/>
      <c r="I16" s="195"/>
      <c r="J16" s="422"/>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4"/>
      <c r="AM16"/>
      <c r="AT16" s="395"/>
      <c r="AU16" s="396"/>
      <c r="AV16" s="396"/>
      <c r="AW16" s="396"/>
      <c r="AX16" s="396"/>
      <c r="AY16" s="397"/>
      <c r="AZ16" s="404"/>
      <c r="BA16" s="405"/>
      <c r="BB16" s="405"/>
      <c r="BC16" s="405"/>
      <c r="BD16" s="405"/>
      <c r="BE16" s="405"/>
      <c r="BF16" s="405"/>
      <c r="BG16" s="405"/>
      <c r="BH16" s="405"/>
      <c r="BI16" s="405"/>
      <c r="BJ16" s="405"/>
      <c r="BK16" s="405"/>
      <c r="BL16" s="406"/>
      <c r="BM16" s="413"/>
      <c r="BN16" s="414"/>
      <c r="BO16" s="414"/>
      <c r="BP16" s="415"/>
      <c r="BQ16" s="37"/>
    </row>
    <row r="17" spans="2:69" ht="17.25" customHeight="1" x14ac:dyDescent="0.2">
      <c r="B17" s="187" t="s">
        <v>16</v>
      </c>
      <c r="C17" s="188"/>
      <c r="D17" s="188"/>
      <c r="E17" s="188"/>
      <c r="F17" s="188"/>
      <c r="G17" s="188"/>
      <c r="H17" s="188"/>
      <c r="I17" s="189"/>
      <c r="J17" s="419">
        <f>IF(【契約①】契約内容申告書!J17="","",【契約①】契約内容申告書!J17)</f>
        <v>1</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95"/>
      <c r="AU17" s="396"/>
      <c r="AV17" s="396"/>
      <c r="AW17" s="396"/>
      <c r="AX17" s="396"/>
      <c r="AY17" s="397"/>
      <c r="AZ17" s="404"/>
      <c r="BA17" s="405"/>
      <c r="BB17" s="405"/>
      <c r="BC17" s="405"/>
      <c r="BD17" s="405"/>
      <c r="BE17" s="405"/>
      <c r="BF17" s="405"/>
      <c r="BG17" s="405"/>
      <c r="BH17" s="405"/>
      <c r="BI17" s="405"/>
      <c r="BJ17" s="405"/>
      <c r="BK17" s="405"/>
      <c r="BL17" s="406"/>
      <c r="BM17" s="413"/>
      <c r="BN17" s="414"/>
      <c r="BO17" s="414"/>
      <c r="BP17" s="415"/>
      <c r="BQ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98"/>
      <c r="AU18" s="399"/>
      <c r="AV18" s="399"/>
      <c r="AW18" s="399"/>
      <c r="AX18" s="399"/>
      <c r="AY18" s="400"/>
      <c r="AZ18" s="407"/>
      <c r="BA18" s="408"/>
      <c r="BB18" s="408"/>
      <c r="BC18" s="408"/>
      <c r="BD18" s="408"/>
      <c r="BE18" s="408"/>
      <c r="BF18" s="408"/>
      <c r="BG18" s="408"/>
      <c r="BH18" s="408"/>
      <c r="BI18" s="408"/>
      <c r="BJ18" s="408"/>
      <c r="BK18" s="408"/>
      <c r="BL18" s="409"/>
      <c r="BM18" s="416"/>
      <c r="BN18" s="417"/>
      <c r="BO18" s="417"/>
      <c r="BP18" s="418"/>
      <c r="BQ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【契約①】契約内容申告書!B28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IF(T38="積算",MIN(300000000,ROUNDDOWN((T31/5),0)),"")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ht="13.2" customHeight="1"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ht="13.2" customHeight="1"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ht="13.2" customHeight="1"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67</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IF(T38="料率",MIN(300000000,ROUNDDOWN((T31/5),0)),"")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74</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2" customHeight="1" x14ac:dyDescent="0.2">
      <c r="AX106" s="559" t="str">
        <f>IF(【契約①】契約内容申告書!N107="","",【契約①】契約内容申告書!N107)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TKvyqMvhzSJWtNIx8LymWjuHJMXXyc8296GAgEvqWMU/N8iAVH9F8dkS3P4EWhYJ7Q1y4J6Hse3B7kBlcggTMQ==" saltValue="rzZ/fyj+G5wrmEEj77EAKw==" spinCount="100000" sheet="1" selectLockedCells="1"/>
  <protectedRanges>
    <protectedRange password="B6C9" sqref="BF2:BG2" name="範囲1"/>
  </protectedRanges>
  <mergeCells count="166">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AA3:AR4"/>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s>
  <phoneticPr fontId="1"/>
  <conditionalFormatting sqref="A39:BQ70">
    <cfRule type="expression" dxfId="93" priority="10">
      <formula>$T$38="料率"</formula>
    </cfRule>
  </conditionalFormatting>
  <conditionalFormatting sqref="B97">
    <cfRule type="expression" dxfId="92" priority="20">
      <formula>$T$38="積算"</formula>
    </cfRule>
  </conditionalFormatting>
  <conditionalFormatting sqref="B86:T86 AN86:AT86 BN86:BQ86 BQ97">
    <cfRule type="expression" dxfId="91" priority="24">
      <formula>$T$38="積算"</formula>
    </cfRule>
  </conditionalFormatting>
  <conditionalFormatting sqref="B73:BQ85">
    <cfRule type="expression" dxfId="90" priority="9">
      <formula>$T$38="積算"</formula>
    </cfRule>
  </conditionalFormatting>
  <conditionalFormatting sqref="B87:BQ98">
    <cfRule type="expression" dxfId="89" priority="14">
      <formula>$T$38="積算"</formula>
    </cfRule>
  </conditionalFormatting>
  <conditionalFormatting sqref="R97:AN97">
    <cfRule type="expression" dxfId="88" priority="22">
      <formula>$T$38="積算"</formula>
    </cfRule>
  </conditionalFormatting>
  <conditionalFormatting sqref="AI117:BJ118 AI120:BJ121">
    <cfRule type="expression" dxfId="87" priority="33">
      <formula>AND($T$38="積算",$BI$110="✓")</formula>
    </cfRule>
  </conditionalFormatting>
  <conditionalFormatting sqref="AO117:BJ121">
    <cfRule type="expression" dxfId="86" priority="3">
      <formula>$T$38=""</formula>
    </cfRule>
    <cfRule type="expression" dxfId="85" priority="4">
      <formula>$T$38="料率"</formula>
    </cfRule>
  </conditionalFormatting>
  <conditionalFormatting sqref="AQ97:BN97">
    <cfRule type="expression" dxfId="84" priority="21">
      <formula>$T$38="積算"</formula>
    </cfRule>
  </conditionalFormatting>
  <conditionalFormatting sqref="AT6">
    <cfRule type="expression" dxfId="83" priority="16">
      <formula>$T$38="料率"</formula>
    </cfRule>
  </conditionalFormatting>
  <conditionalFormatting sqref="BI110:BJ110">
    <cfRule type="expression" dxfId="82" priority="1">
      <formula>$T$38="料率"</formula>
    </cfRule>
    <cfRule type="expression" dxfId="81" priority="2">
      <formula>$T$38=""</formula>
    </cfRule>
    <cfRule type="expression" dxfId="8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194E0-321A-4D3C-ACE2-5728E2A82E5B}">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2</v>
      </c>
      <c r="BM4" s="705"/>
      <c r="BN4" s="22" t="s">
        <v>7</v>
      </c>
      <c r="BO4" s="705" t="str">
        <f>IF(J15="","",J15)</f>
        <v>　</v>
      </c>
      <c r="BP4" s="705"/>
      <c r="BQ4" s="3" t="s">
        <v>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2</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jug2BFTVx7LK8BYgGeoBqutDZeVUfh5ioMFM4CKRnMPDWTnPB8OxYULSwiIYb1CBhSbe0oQi/vUX2Pnq/4JmJg==" saltValue="NlP0DdUfCXm2QPTFuyMOy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79" priority="6">
      <formula>AND(B31&lt;I28,OR($BK$28="※1",$P$28="無"))</formula>
    </cfRule>
  </conditionalFormatting>
  <conditionalFormatting sqref="AB28">
    <cfRule type="expression" dxfId="78" priority="5">
      <formula>$BL$30="※2"</formula>
    </cfRule>
  </conditionalFormatting>
  <conditionalFormatting sqref="AB31">
    <cfRule type="expression" dxfId="77" priority="2">
      <formula>$BL$30="※2"</formula>
    </cfRule>
  </conditionalFormatting>
  <conditionalFormatting sqref="AP28">
    <cfRule type="expression" dxfId="76" priority="3">
      <formula>$AP$28="有"</formula>
    </cfRule>
  </conditionalFormatting>
  <conditionalFormatting sqref="AW28">
    <cfRule type="expression" dxfId="75" priority="4">
      <formula>$AW$28="該当する"</formula>
    </cfRule>
  </conditionalFormatting>
  <conditionalFormatting sqref="BD28">
    <cfRule type="expression" dxfId="74" priority="1">
      <formula>$BD$28="該当する"</formula>
    </cfRule>
  </conditionalFormatting>
  <conditionalFormatting sqref="BK28">
    <cfRule type="expression" dxfId="73" priority="7">
      <formula>$BK$28="該当する"</formula>
    </cfRule>
  </conditionalFormatting>
  <dataValidations count="4">
    <dataValidation type="list" allowBlank="1" showInputMessage="1" showErrorMessage="1" sqref="BK28 BD28 AW28" xr:uid="{C7D35AD4-8B1A-44A9-9C82-59693307D5E7}">
      <formula1>"該当しない,該当する"</formula1>
    </dataValidation>
    <dataValidation type="list" allowBlank="1" showInputMessage="1" showErrorMessage="1" sqref="P28:W33 AP28" xr:uid="{8016E13C-2416-435D-9F15-19BDFB032BE7}">
      <formula1>"有,無"</formula1>
    </dataValidation>
    <dataValidation operator="lessThanOrEqual" allowBlank="1" showInputMessage="1" showErrorMessage="1" error="リース契約期間より長い年数が入力されています。_x000a_入力間違いがないか確認してください。" sqref="I28:L30" xr:uid="{39571E23-4C37-487F-BA96-663DEDF13116}"/>
    <dataValidation type="whole" operator="greaterThan" allowBlank="1" showInputMessage="1" showErrorMessage="1" error="不正な契約期間が入力されています。_x000a_入力間違いがないか確認してください。" sqref="B28:E30" xr:uid="{E43E8F2F-264D-4C71-BD8C-44A902CD82E0}">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3EC1-D935-4785-82A9-652CB78D5CF7}">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IF(【契約②】契約内容申告書!BD2="","",【契約②】契約内容申告書!BD2)</f>
        <v>2026</v>
      </c>
      <c r="BE2" s="263"/>
      <c r="BF2" s="263"/>
      <c r="BG2" s="263"/>
      <c r="BH2" s="207" t="s">
        <v>1</v>
      </c>
      <c r="BI2" s="207"/>
      <c r="BJ2" s="387" t="str">
        <f>IF(【契約②】契約内容申告書!BJ2="","",【契約②】契約内容申告書!BJ2)</f>
        <v/>
      </c>
      <c r="BK2" s="387"/>
      <c r="BL2" s="207" t="s">
        <v>3</v>
      </c>
      <c r="BM2" s="207"/>
      <c r="BN2" s="387" t="str">
        <f>IF(【契約②】契約内容申告書!BN2="","",【契約②】契約内容申告書!BN2)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296"/>
      <c r="AC3" s="296"/>
      <c r="AD3" s="296"/>
      <c r="AE3" s="296"/>
      <c r="AF3" s="296"/>
      <c r="AG3" s="296"/>
      <c r="AH3" s="296"/>
      <c r="AI3" s="296"/>
      <c r="AJ3" s="296"/>
      <c r="AK3" s="296"/>
      <c r="AL3" s="296"/>
      <c r="AM3" s="296"/>
      <c r="AN3" s="296"/>
      <c r="AO3" s="296"/>
      <c r="AP3" s="296"/>
      <c r="AQ3" s="296"/>
      <c r="AR3" s="296"/>
      <c r="AS3" s="33"/>
      <c r="AT3" s="33"/>
      <c r="AU3" s="33"/>
      <c r="AV3" s="11"/>
      <c r="AW3" s="11"/>
      <c r="AX3" s="11"/>
      <c r="AY3" s="11"/>
      <c r="AZ3" s="11"/>
      <c r="BA3" s="11"/>
      <c r="BB3" s="12" t="s">
        <v>5</v>
      </c>
      <c r="BC3" s="232" t="s">
        <v>135</v>
      </c>
      <c r="BD3" s="232"/>
      <c r="BE3" s="232"/>
      <c r="BF3" s="232"/>
      <c r="BG3" s="232"/>
      <c r="BH3" s="232"/>
      <c r="BI3" s="232"/>
      <c r="BJ3" s="762" t="str">
        <f>IF(【契約②】契約内容申告書!BJ3="","",【契約②】契約内容申告書!BJ3)</f>
        <v/>
      </c>
      <c r="BK3" s="762"/>
      <c r="BL3" s="762"/>
      <c r="BM3" s="762"/>
      <c r="BN3" s="762"/>
      <c r="BO3" s="762"/>
      <c r="BP3" s="762"/>
      <c r="BQ3" s="762"/>
      <c r="BR3" s="33"/>
    </row>
    <row r="4" spans="2:70" ht="22.35" customHeight="1" x14ac:dyDescent="0.2">
      <c r="AA4" s="296"/>
      <c r="AB4" s="296"/>
      <c r="AC4" s="296"/>
      <c r="AD4" s="296"/>
      <c r="AE4" s="296"/>
      <c r="AF4" s="296"/>
      <c r="AG4" s="296"/>
      <c r="AH4" s="296"/>
      <c r="AI4" s="296"/>
      <c r="AJ4" s="296"/>
      <c r="AK4" s="296"/>
      <c r="AL4" s="296"/>
      <c r="AM4" s="296"/>
      <c r="AN4" s="296"/>
      <c r="AO4" s="296"/>
      <c r="AP4" s="296"/>
      <c r="AQ4" s="296"/>
      <c r="AR4" s="296"/>
      <c r="AV4" s="11"/>
      <c r="AW4" s="11"/>
      <c r="AX4" s="11"/>
      <c r="AY4" s="11"/>
      <c r="AZ4" s="11"/>
      <c r="BA4" s="11"/>
      <c r="BB4" s="11"/>
      <c r="BC4" s="11"/>
      <c r="BD4" s="3"/>
      <c r="BE4" s="3"/>
      <c r="BF4" s="3"/>
      <c r="BG4" s="3"/>
      <c r="BH4" s="12"/>
      <c r="BI4" s="9"/>
      <c r="BJ4" s="34"/>
      <c r="BK4" s="35" t="s">
        <v>6</v>
      </c>
      <c r="BL4" s="569">
        <f>【契約②】契約内容申告書!BL4</f>
        <v>2</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IF(【契約②】契約内容申告書!J9="","",【契約②】契約内容申告書!J9)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IF(【契約②】契約内容申告書!J11="","",【契約②】契約内容申告書!J11)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IF(【契約②】契約内容申告書!J13="","",【契約②】契約内容申告書!J13)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IF(【契約②】契約内容申告書!J15="","",【契約②】契約内容申告書!J15)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391">
        <f>IF(【契約②】契約内容申告書!J17="","",【契約②】契約内容申告書!J17)</f>
        <v>2</v>
      </c>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4"/>
      <c r="AN17" s="4"/>
      <c r="AO17" s="4"/>
      <c r="AP17" s="4"/>
      <c r="AQ17" s="4"/>
      <c r="AR17" s="4"/>
      <c r="AS17" s="4"/>
      <c r="AT17" s="37"/>
    </row>
    <row r="18" spans="2:69" ht="17.25" customHeight="1" x14ac:dyDescent="0.2">
      <c r="B18" s="193"/>
      <c r="C18" s="194"/>
      <c r="D18" s="194"/>
      <c r="E18" s="194"/>
      <c r="F18" s="194"/>
      <c r="G18" s="194"/>
      <c r="H18" s="194"/>
      <c r="I18" s="195"/>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【契約②】契約内容申告書!B28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IF(T38="積算","※①のフォームで入力してください。",IF(T38="料率","※②のフォームに入力してください。",""))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IF(T38="積算",MIN(300000000,ROUNDDOWN((T31/5),0)),"")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IF(T38="料率",MIN(300000000,ROUNDDOWN((T31/5),0)),"")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IF(【契約②】契約内容申告書!N107="","",【契約②】契約内容申告書!N107)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2it9PbPnuajFPFk0rzVidjjSkMRD1J0BPikKZyW4+5VOeobB0pEeROH/tCcuJtOiqS4nUhMj0WXWZt+f+jEuSg==" saltValue="aep4UgTWFD2L1eI3l8Wk7g==" spinCount="100000" sheet="1" selectLockedCells="1"/>
  <protectedRanges>
    <protectedRange password="B6C9" sqref="BF2:BG2" name="範囲1"/>
  </protectedRanges>
  <mergeCells count="163">
    <mergeCell ref="BS55:CD57"/>
    <mergeCell ref="BS52:CD54"/>
    <mergeCell ref="B58:D60"/>
    <mergeCell ref="T58:AM60"/>
    <mergeCell ref="AN58:AP60"/>
    <mergeCell ref="AT58:BM60"/>
    <mergeCell ref="BN55:BP57"/>
    <mergeCell ref="BR61:BR63"/>
    <mergeCell ref="B61:D63"/>
    <mergeCell ref="T61:AM63"/>
    <mergeCell ref="BR58:BR60"/>
    <mergeCell ref="BN58:BP60"/>
    <mergeCell ref="AT55:BM57"/>
    <mergeCell ref="E58:Q60"/>
    <mergeCell ref="BS58:CD60"/>
    <mergeCell ref="BS61:CD63"/>
    <mergeCell ref="BR52:BR54"/>
    <mergeCell ref="AN61:AP63"/>
    <mergeCell ref="AT61:BM63"/>
    <mergeCell ref="BN61:BP63"/>
    <mergeCell ref="BR55:BR57"/>
    <mergeCell ref="B55:D57"/>
    <mergeCell ref="E55:Q57"/>
    <mergeCell ref="T55:AM57"/>
    <mergeCell ref="AN55:AP57"/>
    <mergeCell ref="E61:Q63"/>
    <mergeCell ref="B64:D66"/>
    <mergeCell ref="E64:G66"/>
    <mergeCell ref="H64:Q66"/>
    <mergeCell ref="T64:AM6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AT49:BM51"/>
    <mergeCell ref="BN49:BP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D2:BG2"/>
    <mergeCell ref="BH2:BI2"/>
    <mergeCell ref="BJ2:BK2"/>
    <mergeCell ref="BL2:BM2"/>
    <mergeCell ref="BN2:BO2"/>
    <mergeCell ref="B9:I10"/>
    <mergeCell ref="J9:AL10"/>
    <mergeCell ref="B11:I12"/>
    <mergeCell ref="J11:AL12"/>
    <mergeCell ref="AA3:AR4"/>
    <mergeCell ref="BC3:BI3"/>
    <mergeCell ref="BJ3:BQ3"/>
    <mergeCell ref="B5:BR5"/>
    <mergeCell ref="B6:BR6"/>
    <mergeCell ref="BL4:BM4"/>
    <mergeCell ref="BO4:BP4"/>
    <mergeCell ref="B7:BR7"/>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B73:BQ75"/>
    <mergeCell ref="S77:AQ78"/>
    <mergeCell ref="AS77:BQ78"/>
    <mergeCell ref="BN64:BP66"/>
    <mergeCell ref="BR64:BR66"/>
    <mergeCell ref="AN64:AP66"/>
    <mergeCell ref="AT64:BM66"/>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L103:BP107"/>
    <mergeCell ref="AX106:BJ107"/>
    <mergeCell ref="BI110:BJ110"/>
    <mergeCell ref="AO117:BJ117"/>
    <mergeCell ref="AO118:BJ118"/>
    <mergeCell ref="AO120:BJ120"/>
    <mergeCell ref="AO121:BJ121"/>
    <mergeCell ref="BR93:BR95"/>
    <mergeCell ref="BS93:CD95"/>
  </mergeCells>
  <phoneticPr fontId="34"/>
  <conditionalFormatting sqref="A39:BQ70">
    <cfRule type="expression" dxfId="72" priority="8">
      <formula>$T$38="料率"</formula>
    </cfRule>
  </conditionalFormatting>
  <conditionalFormatting sqref="B97">
    <cfRule type="expression" dxfId="71" priority="10">
      <formula>$T$38="積算"</formula>
    </cfRule>
  </conditionalFormatting>
  <conditionalFormatting sqref="B86:T86 AN86:AT86 BN86:BQ86 BQ97">
    <cfRule type="expression" dxfId="70" priority="13">
      <formula>$T$38="積算"</formula>
    </cfRule>
  </conditionalFormatting>
  <conditionalFormatting sqref="B73:BQ85">
    <cfRule type="expression" dxfId="69" priority="7">
      <formula>$T$38="積算"</formula>
    </cfRule>
  </conditionalFormatting>
  <conditionalFormatting sqref="B87:BQ98">
    <cfRule type="expression" dxfId="68" priority="9">
      <formula>$T$38="積算"</formula>
    </cfRule>
  </conditionalFormatting>
  <conditionalFormatting sqref="R97:AN97">
    <cfRule type="expression" dxfId="67" priority="12">
      <formula>$T$38="積算"</formula>
    </cfRule>
  </conditionalFormatting>
  <conditionalFormatting sqref="AI117:BJ118 AI120:BJ121">
    <cfRule type="expression" dxfId="66" priority="6">
      <formula>AND($T$38="積算",$BI$110="✓")</formula>
    </cfRule>
  </conditionalFormatting>
  <conditionalFormatting sqref="AO117:BJ121">
    <cfRule type="expression" dxfId="65" priority="1">
      <formula>$T$38="料率"</formula>
    </cfRule>
    <cfRule type="expression" dxfId="64" priority="2">
      <formula>$T$38=""</formula>
    </cfRule>
  </conditionalFormatting>
  <conditionalFormatting sqref="AQ97:BN97">
    <cfRule type="expression" dxfId="63" priority="11">
      <formula>$T$38="積算"</formula>
    </cfRule>
  </conditionalFormatting>
  <conditionalFormatting sqref="BI110:BJ110">
    <cfRule type="expression" dxfId="62" priority="3">
      <formula>$T$38=""</formula>
    </cfRule>
    <cfRule type="expression" dxfId="61" priority="4">
      <formula>$T$38="料率"</formula>
    </cfRule>
    <cfRule type="expression" dxfId="60" priority="5">
      <formula>$T$38="積算"</formula>
    </cfRule>
  </conditionalFormatting>
  <dataValidations count="8">
    <dataValidation type="custom" allowBlank="1" showInputMessage="1" showErrorMessage="1" sqref="AP38" xr:uid="{E53026E2-3D81-451C-B82E-907878FDFC36}">
      <formula1>"if(R43=""料率"","""")"</formula1>
    </dataValidation>
    <dataValidation type="whole" allowBlank="1" showInputMessage="1" showErrorMessage="1" sqref="T31:AM36" xr:uid="{3D9DA40E-04D1-494D-940D-A7EA7A5434F6}">
      <formula1>0</formula1>
      <formula2>9999999999</formula2>
    </dataValidation>
    <dataValidation type="list" showInputMessage="1" sqref="T38:AM38" xr:uid="{D2684843-7306-4F4E-862B-947E10B99A88}">
      <formula1>"積算,料率,"</formula1>
    </dataValidation>
    <dataValidation type="custom" showInputMessage="1" showErrorMessage="1" errorTitle="計算方法" error="計算方法で「積算」が選択されていません。" sqref="AN61:AS69 T67 AU61:BM63 T58:T64 AT67 U58:AM63 T46:AM57 AT61:AT64 AN46:BM60" xr:uid="{45840098-0FB4-40E7-8BBF-9B45DB904BEE}">
      <formula1>$T$38="積算"</formula1>
    </dataValidation>
    <dataValidation type="custom" showInputMessage="1" showErrorMessage="1" errorTitle="計算方法" error="計算方法が「積算」を選択されています。①の表に入力してください。" sqref="T98:BM98" xr:uid="{C18D7C1C-BE2D-41DC-ACCC-B2FDEBA7F45A}">
      <formula1>#REF!="料率"</formula1>
    </dataValidation>
    <dataValidation type="custom" showInputMessage="1" showErrorMessage="1" errorTitle="計算方法" error="計算方法で「料率」が選択されていません。" sqref="BN97 AO80:AP96 T80:AN97 AQ80:AS97 AT83:BM97" xr:uid="{B200F099-B4E5-480D-B3A6-3095AE3DFAD5}">
      <formula1>$T$38="料率"</formula1>
    </dataValidation>
    <dataValidation type="custom" showInputMessage="1" showErrorMessage="1" errorTitle="計算方法" error="計算方法で「積算」が選択されていません。" sqref="AT80:BM82" xr:uid="{A7474883-58B7-4BE3-8073-CD4829A93F5B}">
      <formula1>$T$38="料率"</formula1>
    </dataValidation>
    <dataValidation type="list" allowBlank="1" showInputMessage="1" showErrorMessage="1" sqref="BI110" xr:uid="{66E05CD3-522E-433A-A1F8-007E8F096941}">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3DB5-53BA-440D-A458-E44C3840CDA8}">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3</v>
      </c>
      <c r="BM4" s="705"/>
      <c r="BN4" s="22" t="s">
        <v>7</v>
      </c>
      <c r="BO4" s="705" t="str">
        <f>IF(J15="","",J15)</f>
        <v>　</v>
      </c>
      <c r="BP4" s="705"/>
      <c r="BQ4" s="3" t="s">
        <v>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3</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wBL1LrbYLSzlq1zIU9p1CZ7wbsPGyOMyQgStriX40KRwxKHh24OQF2PsRnmMxTTsBmtJQYASJu0VlBe/8UByDQ==" saltValue="ivq5sbEDC8hIpudNk8hCN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59" priority="6">
      <formula>AND(B31&lt;I28,OR($BK$28="※1",$P$28="無"))</formula>
    </cfRule>
  </conditionalFormatting>
  <conditionalFormatting sqref="AB28">
    <cfRule type="expression" dxfId="58" priority="5">
      <formula>$BL$30="※2"</formula>
    </cfRule>
  </conditionalFormatting>
  <conditionalFormatting sqref="AB31">
    <cfRule type="expression" dxfId="57" priority="2">
      <formula>$BL$30="※2"</formula>
    </cfRule>
  </conditionalFormatting>
  <conditionalFormatting sqref="AP28">
    <cfRule type="expression" dxfId="56" priority="3">
      <formula>$AP$28="有"</formula>
    </cfRule>
  </conditionalFormatting>
  <conditionalFormatting sqref="AW28">
    <cfRule type="expression" dxfId="55" priority="4">
      <formula>$AW$28="該当する"</formula>
    </cfRule>
  </conditionalFormatting>
  <conditionalFormatting sqref="BD28">
    <cfRule type="expression" dxfId="54" priority="1">
      <formula>$BD$28="該当する"</formula>
    </cfRule>
  </conditionalFormatting>
  <conditionalFormatting sqref="BK28">
    <cfRule type="expression" dxfId="53" priority="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811E615C-3DF6-49DA-AD07-3E2BA1F0FAB9}">
      <formula1>12</formula1>
    </dataValidation>
    <dataValidation operator="lessThanOrEqual" allowBlank="1" showInputMessage="1" showErrorMessage="1" error="リース契約期間より長い年数が入力されています。_x000a_入力間違いがないか確認してください。" sqref="I28:L30" xr:uid="{C76E1825-493C-4EA7-8612-1CDC2EBE7E36}"/>
    <dataValidation type="list" allowBlank="1" showInputMessage="1" showErrorMessage="1" sqref="P28:W33 AP28" xr:uid="{F2C49B06-7A04-4140-AEC1-14E130EB9523}">
      <formula1>"有,無"</formula1>
    </dataValidation>
    <dataValidation type="list" allowBlank="1" showInputMessage="1" showErrorMessage="1" sqref="BK28 BD28 AW28" xr:uid="{B15CD88B-E626-409C-BEEE-00DF43CA5BCD}">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09A1-6B4A-448E-9A53-775E27F11F8D}">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IF(【契約③】契約内容申告書!BD2="","",【契約③】契約内容申告書!BD2)</f>
        <v>2026</v>
      </c>
      <c r="BE2" s="263"/>
      <c r="BF2" s="263"/>
      <c r="BG2" s="263"/>
      <c r="BH2" s="207" t="s">
        <v>1</v>
      </c>
      <c r="BI2" s="207"/>
      <c r="BJ2" s="387" t="str">
        <f>IF(【契約③】契約内容申告書!BJ2="","",【契約③】契約内容申告書!BJ2)</f>
        <v/>
      </c>
      <c r="BK2" s="387"/>
      <c r="BL2" s="207" t="s">
        <v>3</v>
      </c>
      <c r="BM2" s="207"/>
      <c r="BN2" s="387" t="str">
        <f>IF(【契約③】契約内容申告書!BN2="","",【契約③】契約内容申告書!BN2)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296"/>
      <c r="AC3" s="296"/>
      <c r="AD3" s="296"/>
      <c r="AE3" s="296"/>
      <c r="AF3" s="296"/>
      <c r="AG3" s="296"/>
      <c r="AH3" s="296"/>
      <c r="AI3" s="296"/>
      <c r="AJ3" s="296"/>
      <c r="AK3" s="296"/>
      <c r="AL3" s="296"/>
      <c r="AM3" s="296"/>
      <c r="AN3" s="296"/>
      <c r="AO3" s="296"/>
      <c r="AP3" s="296"/>
      <c r="AQ3" s="296"/>
      <c r="AR3" s="296"/>
      <c r="AS3" s="33"/>
      <c r="AT3" s="33"/>
      <c r="AU3" s="33"/>
      <c r="AV3" s="11"/>
      <c r="AW3" s="11"/>
      <c r="AX3" s="11"/>
      <c r="AY3" s="11"/>
      <c r="AZ3" s="11"/>
      <c r="BA3" s="11"/>
      <c r="BB3" s="12" t="s">
        <v>5</v>
      </c>
      <c r="BC3" s="232" t="s">
        <v>135</v>
      </c>
      <c r="BD3" s="232"/>
      <c r="BE3" s="232"/>
      <c r="BF3" s="232"/>
      <c r="BG3" s="232"/>
      <c r="BH3" s="232"/>
      <c r="BI3" s="232"/>
      <c r="BJ3" s="762" t="str">
        <f>IF(【契約②】契約内容申告書!BJ3="","",【契約②】契約内容申告書!BJ3)</f>
        <v/>
      </c>
      <c r="BK3" s="762"/>
      <c r="BL3" s="762"/>
      <c r="BM3" s="762"/>
      <c r="BN3" s="762"/>
      <c r="BO3" s="762"/>
      <c r="BP3" s="762"/>
      <c r="BQ3" s="762"/>
      <c r="BR3" s="33"/>
    </row>
    <row r="4" spans="2:70" ht="22.35" customHeight="1" x14ac:dyDescent="0.2">
      <c r="AA4" s="296"/>
      <c r="AB4" s="296"/>
      <c r="AC4" s="296"/>
      <c r="AD4" s="296"/>
      <c r="AE4" s="296"/>
      <c r="AF4" s="296"/>
      <c r="AG4" s="296"/>
      <c r="AH4" s="296"/>
      <c r="AI4" s="296"/>
      <c r="AJ4" s="296"/>
      <c r="AK4" s="296"/>
      <c r="AL4" s="296"/>
      <c r="AM4" s="296"/>
      <c r="AN4" s="296"/>
      <c r="AO4" s="296"/>
      <c r="AP4" s="296"/>
      <c r="AQ4" s="296"/>
      <c r="AR4" s="296"/>
      <c r="AV4" s="11"/>
      <c r="AW4" s="11"/>
      <c r="AX4" s="11"/>
      <c r="AY4" s="11"/>
      <c r="AZ4" s="11"/>
      <c r="BA4" s="11"/>
      <c r="BB4" s="11"/>
      <c r="BC4" s="11"/>
      <c r="BD4" s="3"/>
      <c r="BE4" s="3"/>
      <c r="BF4" s="3"/>
      <c r="BG4" s="3"/>
      <c r="BH4" s="12"/>
      <c r="BI4" s="9"/>
      <c r="BJ4" s="34"/>
      <c r="BK4" s="35" t="s">
        <v>6</v>
      </c>
      <c r="BL4" s="569">
        <f>【契約③】契約内容申告書!BL4</f>
        <v>3</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IF(【契約③】契約内容申告書!J9="","",【契約③】契約内容申告書!J9)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IF(【契約③】契約内容申告書!J11="","",【契約③】契約内容申告書!J11)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IF(【契約③】契約内容申告書!J13="","",【契約③】契約内容申告書!J13)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IF(【契約③】契約内容申告書!J15="","",【契約③】契約内容申告書!J15)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391">
        <f>IF(【契約③】契約内容申告書!J17="","",【契約③】契約内容申告書!J17)</f>
        <v>3</v>
      </c>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4"/>
      <c r="AN17" s="4"/>
      <c r="AO17" s="4"/>
      <c r="AP17" s="4"/>
      <c r="AQ17" s="4"/>
      <c r="AR17" s="4"/>
      <c r="AS17" s="4"/>
      <c r="AT17" s="37"/>
    </row>
    <row r="18" spans="2:69" ht="17.25" customHeight="1" x14ac:dyDescent="0.2">
      <c r="B18" s="193"/>
      <c r="C18" s="194"/>
      <c r="D18" s="194"/>
      <c r="E18" s="194"/>
      <c r="F18" s="194"/>
      <c r="G18" s="194"/>
      <c r="H18" s="194"/>
      <c r="I18" s="195"/>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【契約③】契約内容申告書!B28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IF(T38="積算",MIN(300000000,ROUNDDOWN((T31/5),0)),"")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IF(T38="料率",MIN(300000000,ROUNDDOWN((T31/5),0)),"")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IF(【契約③】契約内容申告書!N107="","",【契約③】契約内容申告書!N107)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O961cChdvPLn/JhqSqu2dkHpgQxGwqxnyxvlyxRLFI4Au6VVvYzqxSTX1YGEob5okURMEmicEIjShTghOqqIfQ==" saltValue="m9JCu4S7683pnsx0+PAlUQ==" spinCount="100000" sheet="1" selectLockedCells="1"/>
  <protectedRanges>
    <protectedRange password="B6C9" sqref="BF2:BG2" name="範囲1"/>
  </protectedRanges>
  <mergeCells count="163">
    <mergeCell ref="E58:Q60"/>
    <mergeCell ref="AN64:AP66"/>
    <mergeCell ref="AT64:BM66"/>
    <mergeCell ref="T49:AM51"/>
    <mergeCell ref="AN49:AP51"/>
    <mergeCell ref="AT49:BM51"/>
    <mergeCell ref="BN49:BP51"/>
    <mergeCell ref="B73:BQ75"/>
    <mergeCell ref="B58:D60"/>
    <mergeCell ref="B61:D63"/>
    <mergeCell ref="B55:D57"/>
    <mergeCell ref="E55:Q57"/>
    <mergeCell ref="E61:Q63"/>
    <mergeCell ref="B64:D66"/>
    <mergeCell ref="E64:G66"/>
    <mergeCell ref="H64:Q66"/>
    <mergeCell ref="BS52:CD54"/>
    <mergeCell ref="BR52:BR54"/>
    <mergeCell ref="AN61:AP63"/>
    <mergeCell ref="AT61:BM63"/>
    <mergeCell ref="BN61:BP63"/>
    <mergeCell ref="BR55:BR57"/>
    <mergeCell ref="BS55:CD57"/>
    <mergeCell ref="T58:AM60"/>
    <mergeCell ref="AN58:AP60"/>
    <mergeCell ref="AT58:BM60"/>
    <mergeCell ref="BN55:BP57"/>
    <mergeCell ref="BR61:BR63"/>
    <mergeCell ref="T61:AM63"/>
    <mergeCell ref="BR58:BR60"/>
    <mergeCell ref="BN58:BP60"/>
    <mergeCell ref="T55:AM57"/>
    <mergeCell ref="AN55:AP57"/>
    <mergeCell ref="BS58:CD60"/>
    <mergeCell ref="BS61:CD63"/>
    <mergeCell ref="AT55:BM57"/>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D2:BG2"/>
    <mergeCell ref="BH2:BI2"/>
    <mergeCell ref="BJ2:BK2"/>
    <mergeCell ref="BL2:BM2"/>
    <mergeCell ref="BN2:BO2"/>
    <mergeCell ref="B9:I10"/>
    <mergeCell ref="J9:AL10"/>
    <mergeCell ref="B11:I12"/>
    <mergeCell ref="J11:AL12"/>
    <mergeCell ref="AA3:AR4"/>
    <mergeCell ref="BC3:BI3"/>
    <mergeCell ref="BJ3:BQ3"/>
    <mergeCell ref="B5:BR5"/>
    <mergeCell ref="B6:BR6"/>
    <mergeCell ref="BL4:BM4"/>
    <mergeCell ref="BO4:BP4"/>
    <mergeCell ref="B7:BR7"/>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S77:AQ78"/>
    <mergeCell ref="AS77:BQ78"/>
    <mergeCell ref="T64:AM66"/>
    <mergeCell ref="BN64:BP66"/>
    <mergeCell ref="BR64:BR66"/>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L103:BP107"/>
    <mergeCell ref="AX106:BJ107"/>
    <mergeCell ref="BI110:BJ110"/>
    <mergeCell ref="AO117:BJ117"/>
    <mergeCell ref="AO118:BJ118"/>
    <mergeCell ref="AO120:BJ120"/>
    <mergeCell ref="AO121:BJ121"/>
    <mergeCell ref="BR93:BR95"/>
    <mergeCell ref="BS93:CD95"/>
  </mergeCells>
  <phoneticPr fontId="34"/>
  <conditionalFormatting sqref="A39:BQ70">
    <cfRule type="expression" dxfId="52" priority="8">
      <formula>$T$38="料率"</formula>
    </cfRule>
  </conditionalFormatting>
  <conditionalFormatting sqref="B97">
    <cfRule type="expression" dxfId="51" priority="10">
      <formula>$T$38="積算"</formula>
    </cfRule>
  </conditionalFormatting>
  <conditionalFormatting sqref="B86:T86 AN86:AT86 BN86:BQ86 BQ97">
    <cfRule type="expression" dxfId="50" priority="13">
      <formula>$T$38="積算"</formula>
    </cfRule>
  </conditionalFormatting>
  <conditionalFormatting sqref="B73:BQ85">
    <cfRule type="expression" dxfId="49" priority="7">
      <formula>$T$38="積算"</formula>
    </cfRule>
  </conditionalFormatting>
  <conditionalFormatting sqref="B87:BQ98">
    <cfRule type="expression" dxfId="48" priority="9">
      <formula>$T$38="積算"</formula>
    </cfRule>
  </conditionalFormatting>
  <conditionalFormatting sqref="R97:AN97">
    <cfRule type="expression" dxfId="47" priority="12">
      <formula>$T$38="積算"</formula>
    </cfRule>
  </conditionalFormatting>
  <conditionalFormatting sqref="AI117:BJ118 AI120:BJ121">
    <cfRule type="expression" dxfId="46" priority="6">
      <formula>AND($T$38="積算",$BI$110="✓")</formula>
    </cfRule>
  </conditionalFormatting>
  <conditionalFormatting sqref="AO117:BJ121">
    <cfRule type="expression" dxfId="45" priority="1">
      <formula>$T$38="料率"</formula>
    </cfRule>
    <cfRule type="expression" dxfId="44" priority="2">
      <formula>$T$38=""</formula>
    </cfRule>
  </conditionalFormatting>
  <conditionalFormatting sqref="AQ97:BN97">
    <cfRule type="expression" dxfId="43" priority="11">
      <formula>$T$38="積算"</formula>
    </cfRule>
  </conditionalFormatting>
  <conditionalFormatting sqref="BI110:BJ110">
    <cfRule type="expression" dxfId="42" priority="3">
      <formula>$T$38=""</formula>
    </cfRule>
    <cfRule type="expression" dxfId="41" priority="4">
      <formula>$T$38="料率"</formula>
    </cfRule>
    <cfRule type="expression" dxfId="40" priority="5">
      <formula>$T$38="積算"</formula>
    </cfRule>
  </conditionalFormatting>
  <dataValidations count="8">
    <dataValidation type="whole" allowBlank="1" showInputMessage="1" showErrorMessage="1" sqref="T31:AM36" xr:uid="{7FE37DE7-7856-43B4-A6D0-4240EB01D002}">
      <formula1>0</formula1>
      <formula2>9999999999</formula2>
    </dataValidation>
    <dataValidation type="custom" allowBlank="1" showInputMessage="1" showErrorMessage="1" sqref="AP38" xr:uid="{01FB693A-BC1A-4463-8F7C-B8F014F9EE4A}">
      <formula1>"if(R43=""料率"","""")"</formula1>
    </dataValidation>
    <dataValidation type="custom" showInputMessage="1" showErrorMessage="1" errorTitle="計算方法" error="計算方法で「料率」が選択されていません。" sqref="BN97 AO80:AP96 T80:AN97 AQ80:AS97 AT83:BM97" xr:uid="{9A248027-9FA3-47AA-AD55-9E175D6AAC1B}">
      <formula1>$T$38="料率"</formula1>
    </dataValidation>
    <dataValidation type="custom" showInputMessage="1" showErrorMessage="1" errorTitle="計算方法" error="計算方法が「積算」を選択されています。①の表に入力してください。" sqref="T98:BM98" xr:uid="{CEA4F0CB-6514-486B-A769-3EFC6DFC76CA}">
      <formula1>#REF!="料率"</formula1>
    </dataValidation>
    <dataValidation type="custom" showInputMessage="1" showErrorMessage="1" errorTitle="計算方法" error="計算方法で「積算」が選択されていません。" sqref="AN61:AS69 T67 AU61:BM63 T58:T64 AT67 U58:AM63 T46:AM57 AT61:AT64 AN46:BM60" xr:uid="{0F16DF0F-2D50-4756-BF5D-8FFFE15D99EE}">
      <formula1>$T$38="積算"</formula1>
    </dataValidation>
    <dataValidation type="list" showInputMessage="1" sqref="T38:AM38" xr:uid="{B52125D8-4AAD-4D5B-A66C-C64EAB2ADDE8}">
      <formula1>"積算,料率,"</formula1>
    </dataValidation>
    <dataValidation type="custom" showInputMessage="1" showErrorMessage="1" errorTitle="計算方法" error="計算方法で「積算」が選択されていません。" sqref="AT80:BM82" xr:uid="{AEA4E442-559A-48B6-9800-7109F58DB395}">
      <formula1>$T$38="料率"</formula1>
    </dataValidation>
    <dataValidation type="list" allowBlank="1" showInputMessage="1" showErrorMessage="1" sqref="BI110" xr:uid="{7E082181-238C-4546-9D4F-1D34C59B9519}">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48F3-61B5-4E16-86F2-794F385A9EDC}">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4</v>
      </c>
      <c r="BM4" s="705"/>
      <c r="BN4" s="22" t="s">
        <v>7</v>
      </c>
      <c r="BO4" s="705" t="str">
        <f>IF(J15="","",J15)</f>
        <v>　</v>
      </c>
      <c r="BP4" s="705"/>
      <c r="BQ4" s="3" t="s">
        <v>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4</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b82Us8bFGjbpla19pjSJkE7lcCF5zzkQg8Xqr20z37/k+UfPfU7M/II2m7420o/knS9I4i1My22bdWI2G4C32g==" saltValue="/CXkmB2bUt+S7o0ORnFqtg=="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39" priority="6">
      <formula>AND(B31&lt;I28,OR($BK$28="※1",$P$28="無"))</formula>
    </cfRule>
  </conditionalFormatting>
  <conditionalFormatting sqref="AB28">
    <cfRule type="expression" dxfId="38" priority="5">
      <formula>$BL$30="※2"</formula>
    </cfRule>
  </conditionalFormatting>
  <conditionalFormatting sqref="AB31">
    <cfRule type="expression" dxfId="37" priority="2">
      <formula>$BL$30="※2"</formula>
    </cfRule>
  </conditionalFormatting>
  <conditionalFormatting sqref="AP28">
    <cfRule type="expression" dxfId="36" priority="3">
      <formula>$AP$28="有"</formula>
    </cfRule>
  </conditionalFormatting>
  <conditionalFormatting sqref="AW28">
    <cfRule type="expression" dxfId="35" priority="4">
      <formula>$AW$28="該当する"</formula>
    </cfRule>
  </conditionalFormatting>
  <conditionalFormatting sqref="BD28">
    <cfRule type="expression" dxfId="34" priority="1">
      <formula>$BD$28="該当する"</formula>
    </cfRule>
  </conditionalFormatting>
  <conditionalFormatting sqref="BK28">
    <cfRule type="expression" dxfId="33" priority="7">
      <formula>$BK$28="該当する"</formula>
    </cfRule>
  </conditionalFormatting>
  <dataValidations count="4">
    <dataValidation type="list" allowBlank="1" showInputMessage="1" showErrorMessage="1" sqref="BK28 BD28 AW28" xr:uid="{2753D00A-8580-4074-9E94-A4BE62FF8761}">
      <formula1>"該当しない,該当する"</formula1>
    </dataValidation>
    <dataValidation type="list" allowBlank="1" showInputMessage="1" showErrorMessage="1" sqref="P28:W33 AP28" xr:uid="{65B7C18F-67F2-4EF2-B167-3B4BB8372C6D}">
      <formula1>"有,無"</formula1>
    </dataValidation>
    <dataValidation operator="lessThanOrEqual" allowBlank="1" showInputMessage="1" showErrorMessage="1" error="リース契約期間より長い年数が入力されています。_x000a_入力間違いがないか確認してください。" sqref="I28:L30" xr:uid="{A396FB71-3627-4953-9870-ED2AFC8CD788}"/>
    <dataValidation type="whole" operator="greaterThan" allowBlank="1" showInputMessage="1" showErrorMessage="1" error="不正な契約期間が入力されています。_x000a_入力間違いがないか確認してください。" sqref="B28:E30" xr:uid="{9D18561E-0C6F-4676-9618-205788942B6A}">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F7AE-BB21-4195-A03D-266D37E2AB42}">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IF(【契約④】契約内容申告書!BD2="","",【契約④】契約内容申告書!BD2)</f>
        <v>2026</v>
      </c>
      <c r="BE2" s="263"/>
      <c r="BF2" s="263"/>
      <c r="BG2" s="263"/>
      <c r="BH2" s="207" t="s">
        <v>1</v>
      </c>
      <c r="BI2" s="207"/>
      <c r="BJ2" s="387" t="str">
        <f>IF(【契約④】契約内容申告書!BJ2="","",【契約④】契約内容申告書!BJ2)</f>
        <v/>
      </c>
      <c r="BK2" s="387"/>
      <c r="BL2" s="207" t="s">
        <v>3</v>
      </c>
      <c r="BM2" s="207"/>
      <c r="BN2" s="387" t="str">
        <f>IF(【契約④】契約内容申告書!BN2="","",【契約④】契約内容申告書!BN2)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296"/>
      <c r="AC3" s="296"/>
      <c r="AD3" s="296"/>
      <c r="AE3" s="296"/>
      <c r="AF3" s="296"/>
      <c r="AG3" s="296"/>
      <c r="AH3" s="296"/>
      <c r="AI3" s="296"/>
      <c r="AJ3" s="296"/>
      <c r="AK3" s="296"/>
      <c r="AL3" s="296"/>
      <c r="AM3" s="296"/>
      <c r="AN3" s="296"/>
      <c r="AO3" s="296"/>
      <c r="AP3" s="296"/>
      <c r="AQ3" s="296"/>
      <c r="AR3" s="296"/>
      <c r="AS3" s="33"/>
      <c r="AT3" s="33"/>
      <c r="AU3" s="33"/>
      <c r="AV3" s="11"/>
      <c r="AW3" s="11"/>
      <c r="AX3" s="11"/>
      <c r="AY3" s="11"/>
      <c r="AZ3" s="11"/>
      <c r="BA3" s="11"/>
      <c r="BB3" s="12" t="s">
        <v>5</v>
      </c>
      <c r="BC3" s="232" t="s">
        <v>135</v>
      </c>
      <c r="BD3" s="232"/>
      <c r="BE3" s="232"/>
      <c r="BF3" s="232"/>
      <c r="BG3" s="232"/>
      <c r="BH3" s="232"/>
      <c r="BI3" s="232"/>
      <c r="BJ3" s="762" t="str">
        <f>IF(【契約④】契約内容申告書!BJ3="","",【契約④】契約内容申告書!BJ3)</f>
        <v/>
      </c>
      <c r="BK3" s="762"/>
      <c r="BL3" s="762"/>
      <c r="BM3" s="762"/>
      <c r="BN3" s="762"/>
      <c r="BO3" s="762"/>
      <c r="BP3" s="762"/>
      <c r="BQ3" s="762"/>
      <c r="BR3" s="33"/>
    </row>
    <row r="4" spans="2:70" ht="22.35" customHeight="1" x14ac:dyDescent="0.2">
      <c r="AA4" s="296"/>
      <c r="AB4" s="296"/>
      <c r="AC4" s="296"/>
      <c r="AD4" s="296"/>
      <c r="AE4" s="296"/>
      <c r="AF4" s="296"/>
      <c r="AG4" s="296"/>
      <c r="AH4" s="296"/>
      <c r="AI4" s="296"/>
      <c r="AJ4" s="296"/>
      <c r="AK4" s="296"/>
      <c r="AL4" s="296"/>
      <c r="AM4" s="296"/>
      <c r="AN4" s="296"/>
      <c r="AO4" s="296"/>
      <c r="AP4" s="296"/>
      <c r="AQ4" s="296"/>
      <c r="AR4" s="296"/>
      <c r="AV4" s="11"/>
      <c r="AW4" s="11"/>
      <c r="AX4" s="11"/>
      <c r="AY4" s="11"/>
      <c r="AZ4" s="11"/>
      <c r="BA4" s="11"/>
      <c r="BB4" s="11"/>
      <c r="BC4" s="11"/>
      <c r="BD4" s="3"/>
      <c r="BE4" s="3"/>
      <c r="BF4" s="3"/>
      <c r="BG4" s="3"/>
      <c r="BH4" s="12"/>
      <c r="BI4" s="9"/>
      <c r="BJ4" s="34"/>
      <c r="BK4" s="35" t="s">
        <v>6</v>
      </c>
      <c r="BL4" s="569">
        <f>【契約④】契約内容申告書!BL4</f>
        <v>4</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IF(【契約④】契約内容申告書!J9="","",【契約④】契約内容申告書!J9)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IF(【契約④】契約内容申告書!J11="","",【契約④】契約内容申告書!J11)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IF(【契約④】契約内容申告書!J13="","",【契約④】契約内容申告書!J13)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IF(【契約④】契約内容申告書!J15="","",【契約④】契約内容申告書!J15)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419">
        <f>IF(【契約④】契約内容申告書!J17="","",【契約④】契約内容申告書!J17)</f>
        <v>4</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【契約④】契約内容申告書!B28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IF(T38="積算",MIN(300000000,ROUNDDOWN((T31/5),0)),"")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IF(T38="料率",MIN(300000000,ROUNDDOWN((T31/5),0)),"")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IF(【契約④】契約内容申告書!N107="","",【契約④】契約内容申告書!N107)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QrmK7aaIxm+h/w5fw9h13045d8znU4GRv/9QEqBEGtDtQP1PF103nM1J2uhjs7Mp7hRI4/Kg/7mHaFvatSYzDQ==" saltValue="P4kz5rCHwVen7FolCshhIg==" spinCount="100000" sheet="1" selectLockedCells="1"/>
  <protectedRanges>
    <protectedRange password="B6C9" sqref="BF2:BG2" name="範囲1"/>
  </protectedRanges>
  <mergeCells count="163">
    <mergeCell ref="BR52:BR54"/>
    <mergeCell ref="T86:AM86"/>
    <mergeCell ref="AT86:BM86"/>
    <mergeCell ref="BS52:CD54"/>
    <mergeCell ref="T38:AM38"/>
    <mergeCell ref="B39:BQ41"/>
    <mergeCell ref="B52:D54"/>
    <mergeCell ref="E52:Q54"/>
    <mergeCell ref="T52:AM54"/>
    <mergeCell ref="AN52:AP54"/>
    <mergeCell ref="AT52:BM54"/>
    <mergeCell ref="BN52:BP54"/>
    <mergeCell ref="E46:Q48"/>
    <mergeCell ref="T46:AM48"/>
    <mergeCell ref="AN46:AP48"/>
    <mergeCell ref="AT46:BM48"/>
    <mergeCell ref="BN46:BP48"/>
    <mergeCell ref="B49:D51"/>
    <mergeCell ref="E49:Q51"/>
    <mergeCell ref="T49:AM51"/>
    <mergeCell ref="AN49:AP51"/>
    <mergeCell ref="AT49:BM51"/>
    <mergeCell ref="BN49:BP51"/>
    <mergeCell ref="S43:AQ44"/>
    <mergeCell ref="S77:AQ78"/>
    <mergeCell ref="AS77:BQ78"/>
    <mergeCell ref="B80:D82"/>
    <mergeCell ref="E80:Q82"/>
    <mergeCell ref="T80:AM82"/>
    <mergeCell ref="AN80:AP82"/>
    <mergeCell ref="AT80:BM82"/>
    <mergeCell ref="BN80:BP82"/>
    <mergeCell ref="T67:AM69"/>
    <mergeCell ref="AN67:AP69"/>
    <mergeCell ref="AT67:BM69"/>
    <mergeCell ref="BN67:BP69"/>
    <mergeCell ref="T28:AM30"/>
    <mergeCell ref="AN28:AP30"/>
    <mergeCell ref="E31:G33"/>
    <mergeCell ref="H31:Q33"/>
    <mergeCell ref="T31:AM33"/>
    <mergeCell ref="AN31:AP33"/>
    <mergeCell ref="E28:Q30"/>
    <mergeCell ref="E34:G36"/>
    <mergeCell ref="B73:BQ75"/>
    <mergeCell ref="B46:D48"/>
    <mergeCell ref="H34:Q36"/>
    <mergeCell ref="T34:AM36"/>
    <mergeCell ref="AN34:AP36"/>
    <mergeCell ref="B28:D30"/>
    <mergeCell ref="E58:Q60"/>
    <mergeCell ref="B67:D69"/>
    <mergeCell ref="E67:G69"/>
    <mergeCell ref="H67:Q69"/>
    <mergeCell ref="AS43:BQ44"/>
    <mergeCell ref="B64:D66"/>
    <mergeCell ref="E64:G66"/>
    <mergeCell ref="H64:Q66"/>
    <mergeCell ref="T64:AM66"/>
    <mergeCell ref="AN64:AP66"/>
    <mergeCell ref="AT25:AV27"/>
    <mergeCell ref="AW25:BF27"/>
    <mergeCell ref="BG25:BN27"/>
    <mergeCell ref="BO25:BQ27"/>
    <mergeCell ref="B13:I14"/>
    <mergeCell ref="J13:AL14"/>
    <mergeCell ref="BL4:BM4"/>
    <mergeCell ref="BO4:BP4"/>
    <mergeCell ref="B5:BR5"/>
    <mergeCell ref="B6:BR6"/>
    <mergeCell ref="B7:BR7"/>
    <mergeCell ref="B15:I16"/>
    <mergeCell ref="J15:AL16"/>
    <mergeCell ref="B17:I18"/>
    <mergeCell ref="J17:AL18"/>
    <mergeCell ref="B21:BQ23"/>
    <mergeCell ref="B25:D27"/>
    <mergeCell ref="E25:Q27"/>
    <mergeCell ref="T25:AM27"/>
    <mergeCell ref="AN25:AP27"/>
    <mergeCell ref="BD2:BG2"/>
    <mergeCell ref="BH2:BI2"/>
    <mergeCell ref="BJ2:BK2"/>
    <mergeCell ref="BL2:BM2"/>
    <mergeCell ref="BN2:BO2"/>
    <mergeCell ref="B9:I10"/>
    <mergeCell ref="J9:AL10"/>
    <mergeCell ref="B11:I12"/>
    <mergeCell ref="J11:AL12"/>
    <mergeCell ref="AA3:AR4"/>
    <mergeCell ref="BC3:BI3"/>
    <mergeCell ref="BJ3:BQ3"/>
    <mergeCell ref="BR55:BR57"/>
    <mergeCell ref="BS55:CD57"/>
    <mergeCell ref="B61:D63"/>
    <mergeCell ref="T61:AM63"/>
    <mergeCell ref="AN61:AP63"/>
    <mergeCell ref="AT61:BM63"/>
    <mergeCell ref="BN61:BP63"/>
    <mergeCell ref="E55:Q57"/>
    <mergeCell ref="T55:AM57"/>
    <mergeCell ref="AN55:AP57"/>
    <mergeCell ref="AT55:BM57"/>
    <mergeCell ref="BN55:BP57"/>
    <mergeCell ref="BN58:BP60"/>
    <mergeCell ref="B55:D57"/>
    <mergeCell ref="B58:D60"/>
    <mergeCell ref="T58:AM60"/>
    <mergeCell ref="AN58:AP60"/>
    <mergeCell ref="BS58:CD60"/>
    <mergeCell ref="E61:Q63"/>
    <mergeCell ref="BS61:CD63"/>
    <mergeCell ref="AT64:BM66"/>
    <mergeCell ref="BN64:BP66"/>
    <mergeCell ref="BR64:BR66"/>
    <mergeCell ref="BS64:CF66"/>
    <mergeCell ref="BR61:BR63"/>
    <mergeCell ref="BR58:BR60"/>
    <mergeCell ref="AT58:BM60"/>
    <mergeCell ref="BR67:BR69"/>
    <mergeCell ref="BS67:CF69"/>
    <mergeCell ref="BR90:BR92"/>
    <mergeCell ref="BS90:CD92"/>
    <mergeCell ref="B93:D95"/>
    <mergeCell ref="E93:Q95"/>
    <mergeCell ref="T93:AM95"/>
    <mergeCell ref="AN93:AP95"/>
    <mergeCell ref="AT93:BM95"/>
    <mergeCell ref="BN93:BP95"/>
    <mergeCell ref="BR93:BR95"/>
    <mergeCell ref="BS93:CD95"/>
    <mergeCell ref="B87:D89"/>
    <mergeCell ref="E87:Q89"/>
    <mergeCell ref="T87:AM89"/>
    <mergeCell ref="AN87:AP89"/>
    <mergeCell ref="AT87:BM89"/>
    <mergeCell ref="BN87:BP89"/>
    <mergeCell ref="B83:D85"/>
    <mergeCell ref="E83:Q85"/>
    <mergeCell ref="T83:AM85"/>
    <mergeCell ref="AN83:AP85"/>
    <mergeCell ref="AT83:BM85"/>
    <mergeCell ref="BN83:BP85"/>
    <mergeCell ref="BN97:BP97"/>
    <mergeCell ref="T99:AM99"/>
    <mergeCell ref="AT99:BM99"/>
    <mergeCell ref="BL103:BP107"/>
    <mergeCell ref="AX106:BJ107"/>
    <mergeCell ref="B90:D92"/>
    <mergeCell ref="E90:Q92"/>
    <mergeCell ref="T90:AM92"/>
    <mergeCell ref="AN90:AP92"/>
    <mergeCell ref="AT90:BM92"/>
    <mergeCell ref="BN90:BP92"/>
    <mergeCell ref="BI110:BJ110"/>
    <mergeCell ref="AO117:BJ117"/>
    <mergeCell ref="AO118:BJ118"/>
    <mergeCell ref="AO120:BJ120"/>
    <mergeCell ref="AO121:BJ121"/>
    <mergeCell ref="B97:Q97"/>
    <mergeCell ref="T97:AM97"/>
    <mergeCell ref="AN97:AP97"/>
    <mergeCell ref="AT97:BM97"/>
  </mergeCells>
  <phoneticPr fontId="34"/>
  <conditionalFormatting sqref="A39:BQ70">
    <cfRule type="expression" dxfId="32" priority="8">
      <formula>$T$38="料率"</formula>
    </cfRule>
  </conditionalFormatting>
  <conditionalFormatting sqref="B97">
    <cfRule type="expression" dxfId="31" priority="10">
      <formula>$T$38="積算"</formula>
    </cfRule>
  </conditionalFormatting>
  <conditionalFormatting sqref="B86:T86 AN86:AT86 BN86:BQ86 BQ97">
    <cfRule type="expression" dxfId="30" priority="13">
      <formula>$T$38="積算"</formula>
    </cfRule>
  </conditionalFormatting>
  <conditionalFormatting sqref="B73:BQ85">
    <cfRule type="expression" dxfId="29" priority="7">
      <formula>$T$38="積算"</formula>
    </cfRule>
  </conditionalFormatting>
  <conditionalFormatting sqref="B87:BQ98">
    <cfRule type="expression" dxfId="28" priority="9">
      <formula>$T$38="積算"</formula>
    </cfRule>
  </conditionalFormatting>
  <conditionalFormatting sqref="R97:AN97">
    <cfRule type="expression" dxfId="27" priority="12">
      <formula>$T$38="積算"</formula>
    </cfRule>
  </conditionalFormatting>
  <conditionalFormatting sqref="AI117:BJ118 AI120:BJ121">
    <cfRule type="expression" dxfId="26" priority="6">
      <formula>AND($T$38="積算",$BI$110="✓")</formula>
    </cfRule>
  </conditionalFormatting>
  <conditionalFormatting sqref="AO117:BJ121">
    <cfRule type="expression" dxfId="25" priority="1">
      <formula>$T$38="料率"</formula>
    </cfRule>
    <cfRule type="expression" dxfId="24" priority="2">
      <formula>$T$38=""</formula>
    </cfRule>
  </conditionalFormatting>
  <conditionalFormatting sqref="AQ97:BN97">
    <cfRule type="expression" dxfId="23" priority="11">
      <formula>$T$38="積算"</formula>
    </cfRule>
  </conditionalFormatting>
  <conditionalFormatting sqref="BI110:BJ110">
    <cfRule type="expression" dxfId="22" priority="3">
      <formula>$T$38=""</formula>
    </cfRule>
    <cfRule type="expression" dxfId="21" priority="4">
      <formula>$T$38="料率"</formula>
    </cfRule>
    <cfRule type="expression" dxfId="20" priority="5">
      <formula>$T$38="積算"</formula>
    </cfRule>
  </conditionalFormatting>
  <dataValidations count="8">
    <dataValidation type="custom" allowBlank="1" showInputMessage="1" showErrorMessage="1" sqref="AP38" xr:uid="{021F1D7E-B6E1-4FE3-94FE-CEEDEE6559D8}">
      <formula1>"if(R43=""料率"","""")"</formula1>
    </dataValidation>
    <dataValidation type="whole" allowBlank="1" showInputMessage="1" showErrorMessage="1" sqref="T31:AM36" xr:uid="{33BE7286-58AA-4074-A24D-CBEA0D968F75}">
      <formula1>0</formula1>
      <formula2>9999999999</formula2>
    </dataValidation>
    <dataValidation type="list" showInputMessage="1" sqref="T38:AM38" xr:uid="{C1255305-7C29-4870-A8DB-92FD35D44C21}">
      <formula1>"積算,料率,"</formula1>
    </dataValidation>
    <dataValidation type="custom" showInputMessage="1" showErrorMessage="1" errorTitle="計算方法" error="計算方法で「積算」が選択されていません。" sqref="AN61:AS69 T67 AU61:BM63 T58:T64 AT67 U58:AM63 T46:AM57 AT61:AT64 AN46:BM60" xr:uid="{6C855BE1-D6AB-472D-A424-7B1D16CC7274}">
      <formula1>$T$38="積算"</formula1>
    </dataValidation>
    <dataValidation type="custom" showInputMessage="1" showErrorMessage="1" errorTitle="計算方法" error="計算方法が「積算」を選択されています。①の表に入力してください。" sqref="T98:BM98" xr:uid="{EAAB7DDF-D74D-4111-AD72-5FFF90A0C403}">
      <formula1>#REF!="料率"</formula1>
    </dataValidation>
    <dataValidation type="custom" showInputMessage="1" showErrorMessage="1" errorTitle="計算方法" error="計算方法で「料率」が選択されていません。" sqref="BN97 AO80:AP96 T80:AN97 AQ80:AS97 AT83:BM97" xr:uid="{276C00BE-B93C-4244-9128-D57E463521B0}">
      <formula1>$T$38="料率"</formula1>
    </dataValidation>
    <dataValidation type="custom" showInputMessage="1" showErrorMessage="1" errorTitle="計算方法" error="計算方法で「積算」が選択されていません。" sqref="AT80:BM82" xr:uid="{956E1999-F5B1-4E55-A803-8B5FA9A2D6F3}">
      <formula1>$T$38="料率"</formula1>
    </dataValidation>
    <dataValidation type="list" allowBlank="1" showInputMessage="1" showErrorMessage="1" sqref="BI110" xr:uid="{1BF8D673-C2D7-4C3B-8A0A-F8E9988363D6}">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29A-A127-4992-8A16-7965202AFDB7}">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5</v>
      </c>
      <c r="BM4" s="705"/>
      <c r="BN4" s="22" t="s">
        <v>7</v>
      </c>
      <c r="BO4" s="705" t="str">
        <f>IF(J15="","",J15)</f>
        <v>　</v>
      </c>
      <c r="BP4" s="705"/>
      <c r="BQ4" s="3" t="s">
        <v>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5</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pP6pzhGpYNqoQKZlO7bwvlvWQtGNIkoGe0fK+LhK2QoaOoRYBEhxP8Rp9RQxYUJ1jxQ4W7kTfri83mNxiDQoMA==" saltValue="WYaRclflxgU0C1fSXEb/N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19" priority="6">
      <formula>AND(B31&lt;I28,OR($BK$28="※1",$P$28="無"))</formula>
    </cfRule>
  </conditionalFormatting>
  <conditionalFormatting sqref="AB28">
    <cfRule type="expression" dxfId="18" priority="5">
      <formula>$BL$30="※2"</formula>
    </cfRule>
  </conditionalFormatting>
  <conditionalFormatting sqref="AB31">
    <cfRule type="expression" dxfId="17" priority="2">
      <formula>$BL$30="※2"</formula>
    </cfRule>
  </conditionalFormatting>
  <conditionalFormatting sqref="AP28">
    <cfRule type="expression" dxfId="16" priority="3">
      <formula>$AP$28="有"</formula>
    </cfRule>
  </conditionalFormatting>
  <conditionalFormatting sqref="AW28">
    <cfRule type="expression" dxfId="15" priority="4">
      <formula>$AW$28="該当する"</formula>
    </cfRule>
  </conditionalFormatting>
  <conditionalFormatting sqref="BD28">
    <cfRule type="expression" dxfId="14" priority="1">
      <formula>$BD$28="該当する"</formula>
    </cfRule>
  </conditionalFormatting>
  <conditionalFormatting sqref="BK28">
    <cfRule type="expression" dxfId="13" priority="7">
      <formula>$BK$28="該当する"</formula>
    </cfRule>
  </conditionalFormatting>
  <dataValidations count="4">
    <dataValidation type="list" allowBlank="1" showInputMessage="1" showErrorMessage="1" sqref="BK28 BD28 AW28" xr:uid="{976BFD4B-123D-4998-AE27-B0834541E9CD}">
      <formula1>"該当しない,該当する"</formula1>
    </dataValidation>
    <dataValidation type="list" allowBlank="1" showInputMessage="1" showErrorMessage="1" sqref="P28:W33 AP28" xr:uid="{E6BF1C14-6117-4B7C-B138-874B50EB894A}">
      <formula1>"有,無"</formula1>
    </dataValidation>
    <dataValidation operator="lessThanOrEqual" allowBlank="1" showInputMessage="1" showErrorMessage="1" error="リース契約期間より長い年数が入力されています。_x000a_入力間違いがないか確認してください。" sqref="I28:L30" xr:uid="{AB52D364-E6A9-4FB3-B221-6A2C68C7C942}"/>
    <dataValidation type="whole" operator="greaterThan" allowBlank="1" showInputMessage="1" showErrorMessage="1" error="不正な契約期間が入力されています。_x000a_入力間違いがないか確認してください。" sqref="B28:E30" xr:uid="{06BE92F0-F359-4AE6-BBB1-6CC3C93C8581}">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89-BA92-4A2C-B0DE-1A43D26E7661}">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IF(【契約⑤】契約内容申告書!BD2="","",【契約⑤】契約内容申告書!BD2)</f>
        <v>2026</v>
      </c>
      <c r="BE2" s="263"/>
      <c r="BF2" s="263"/>
      <c r="BG2" s="263"/>
      <c r="BH2" s="207" t="s">
        <v>1</v>
      </c>
      <c r="BI2" s="207"/>
      <c r="BJ2" s="387" t="str">
        <f>IF(【契約⑤】契約内容申告書!BJ2="","",【契約⑤】契約内容申告書!BJ2)</f>
        <v/>
      </c>
      <c r="BK2" s="387"/>
      <c r="BL2" s="207" t="s">
        <v>3</v>
      </c>
      <c r="BM2" s="207"/>
      <c r="BN2" s="387" t="str">
        <f>IF(【契約⑤】契約内容申告書!BN2="","",【契約⑤】契約内容申告書!BN2)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296"/>
      <c r="AC3" s="296"/>
      <c r="AD3" s="296"/>
      <c r="AE3" s="296"/>
      <c r="AF3" s="296"/>
      <c r="AG3" s="296"/>
      <c r="AH3" s="296"/>
      <c r="AI3" s="296"/>
      <c r="AJ3" s="296"/>
      <c r="AK3" s="296"/>
      <c r="AL3" s="296"/>
      <c r="AM3" s="296"/>
      <c r="AN3" s="296"/>
      <c r="AO3" s="296"/>
      <c r="AP3" s="296"/>
      <c r="AQ3" s="296"/>
      <c r="AR3" s="296"/>
      <c r="AS3" s="33"/>
      <c r="AT3" s="33"/>
      <c r="AU3" s="33"/>
      <c r="AV3" s="11"/>
      <c r="AW3" s="11"/>
      <c r="AX3" s="11"/>
      <c r="AY3" s="11"/>
      <c r="AZ3" s="11"/>
      <c r="BA3" s="11"/>
      <c r="BB3" s="12" t="s">
        <v>5</v>
      </c>
      <c r="BC3" s="232" t="s">
        <v>135</v>
      </c>
      <c r="BD3" s="232"/>
      <c r="BE3" s="232"/>
      <c r="BF3" s="232"/>
      <c r="BG3" s="232"/>
      <c r="BH3" s="232"/>
      <c r="BI3" s="232"/>
      <c r="BJ3" s="762" t="str">
        <f>IF(【契約⑤】契約内容申告書!BJ3="","",【契約⑤】契約内容申告書!BJ3)</f>
        <v/>
      </c>
      <c r="BK3" s="762"/>
      <c r="BL3" s="762"/>
      <c r="BM3" s="762"/>
      <c r="BN3" s="762"/>
      <c r="BO3" s="762"/>
      <c r="BP3" s="762"/>
      <c r="BQ3" s="762"/>
      <c r="BR3" s="33"/>
    </row>
    <row r="4" spans="2:70" ht="22.35" customHeight="1" x14ac:dyDescent="0.2">
      <c r="AA4" s="296"/>
      <c r="AB4" s="296"/>
      <c r="AC4" s="296"/>
      <c r="AD4" s="296"/>
      <c r="AE4" s="296"/>
      <c r="AF4" s="296"/>
      <c r="AG4" s="296"/>
      <c r="AH4" s="296"/>
      <c r="AI4" s="296"/>
      <c r="AJ4" s="296"/>
      <c r="AK4" s="296"/>
      <c r="AL4" s="296"/>
      <c r="AM4" s="296"/>
      <c r="AN4" s="296"/>
      <c r="AO4" s="296"/>
      <c r="AP4" s="296"/>
      <c r="AQ4" s="296"/>
      <c r="AR4" s="296"/>
      <c r="AV4" s="11"/>
      <c r="AW4" s="11"/>
      <c r="AX4" s="11"/>
      <c r="AY4" s="11"/>
      <c r="AZ4" s="11"/>
      <c r="BA4" s="11"/>
      <c r="BB4" s="11"/>
      <c r="BC4" s="11"/>
      <c r="BD4" s="3"/>
      <c r="BE4" s="3"/>
      <c r="BF4" s="3"/>
      <c r="BG4" s="3"/>
      <c r="BH4" s="12"/>
      <c r="BI4" s="9"/>
      <c r="BJ4" s="34"/>
      <c r="BK4" s="35" t="s">
        <v>6</v>
      </c>
      <c r="BL4" s="569">
        <f>【契約⑤】契約内容申告書!BL4</f>
        <v>5</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IF(【契約⑤】契約内容申告書!J9="","",【契約⑤】契約内容申告書!J9)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IF(【契約⑤】契約内容申告書!J11="","",【契約⑤】契約内容申告書!J11)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IF(【契約⑤】契約内容申告書!J13="","",【契約⑤】契約内容申告書!J13)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IF(【契約⑤】契約内容申告書!J15="","",【契約⑤】契約内容申告書!J15)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419">
        <f>IF(【契約⑤】契約内容申告書!J17="","",【契約⑤】契約内容申告書!J17)</f>
        <v>5</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【契約⑤】契約内容申告書!B28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IF(T38="積算",MIN(300000000,ROUNDDOWN((T31/5),0)),"")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132</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IF(T38="料率",MIN(300000000,ROUNDDOWN((T31/5),0)),"")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IF(【契約⑤】契約内容申告書!N107="","",【契約⑤】契約内容申告書!N107)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ZofIrUB4UjmwHEowPF0mXUZqnlJuJasxl4W8U1BQ1idQpFqc4MJQvFkhmSLdqw2uslZAOtvOD77A91IB3DNkAQ==" saltValue="O6lypPvfMuYuqqtoIwVuDg==" spinCount="100000" sheet="1" selectLockedCells="1"/>
  <protectedRanges>
    <protectedRange password="B6C9" sqref="BF2:BG2" name="範囲1"/>
  </protectedRanges>
  <mergeCells count="163">
    <mergeCell ref="B73:BQ75"/>
    <mergeCell ref="S77:AQ78"/>
    <mergeCell ref="AS77:BQ78"/>
    <mergeCell ref="B80:D82"/>
    <mergeCell ref="E80:Q82"/>
    <mergeCell ref="T80:AM82"/>
    <mergeCell ref="AN80:AP82"/>
    <mergeCell ref="AT80:BM82"/>
    <mergeCell ref="BN80:BP82"/>
    <mergeCell ref="BS55:CD57"/>
    <mergeCell ref="BR52:BR54"/>
    <mergeCell ref="BS52:CD54"/>
    <mergeCell ref="BS58:CD60"/>
    <mergeCell ref="BS61:CD63"/>
    <mergeCell ref="BS64:CF66"/>
    <mergeCell ref="BS67:CF69"/>
    <mergeCell ref="AN64:AP66"/>
    <mergeCell ref="AT64:BM66"/>
    <mergeCell ref="BN64:BP66"/>
    <mergeCell ref="B67:D69"/>
    <mergeCell ref="E67:G69"/>
    <mergeCell ref="H67:Q69"/>
    <mergeCell ref="T67:AM69"/>
    <mergeCell ref="AN67:AP69"/>
    <mergeCell ref="AT67:BM69"/>
    <mergeCell ref="BR61:BR63"/>
    <mergeCell ref="BR58:BR60"/>
    <mergeCell ref="AT49:BM51"/>
    <mergeCell ref="BN49:BP51"/>
    <mergeCell ref="BR55:BR57"/>
    <mergeCell ref="BR64:BR66"/>
    <mergeCell ref="BN67:BP69"/>
    <mergeCell ref="BR67:BR69"/>
    <mergeCell ref="B61:D63"/>
    <mergeCell ref="T61:AM63"/>
    <mergeCell ref="AN61:AP63"/>
    <mergeCell ref="AT61:BM63"/>
    <mergeCell ref="BN61:BP63"/>
    <mergeCell ref="E61:Q63"/>
    <mergeCell ref="B64:D66"/>
    <mergeCell ref="E64:G66"/>
    <mergeCell ref="H64:Q66"/>
    <mergeCell ref="T64:AM66"/>
    <mergeCell ref="B58:D60"/>
    <mergeCell ref="T58:AM60"/>
    <mergeCell ref="AN58:AP60"/>
    <mergeCell ref="AT58:BM60"/>
    <mergeCell ref="BN58:BP60"/>
    <mergeCell ref="B55:D57"/>
    <mergeCell ref="E55:Q57"/>
    <mergeCell ref="T55:AM57"/>
    <mergeCell ref="AN55:AP57"/>
    <mergeCell ref="AT55:BM57"/>
    <mergeCell ref="BN55:BP57"/>
    <mergeCell ref="E58:Q60"/>
    <mergeCell ref="T38:AM38"/>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BD2:BG2"/>
    <mergeCell ref="BH2:BI2"/>
    <mergeCell ref="BJ2:BK2"/>
    <mergeCell ref="BL2:BM2"/>
    <mergeCell ref="BN2:BO2"/>
    <mergeCell ref="B9:I10"/>
    <mergeCell ref="J9:AL10"/>
    <mergeCell ref="B11:I12"/>
    <mergeCell ref="J11:AL12"/>
    <mergeCell ref="AA3:AR4"/>
    <mergeCell ref="BC3:BI3"/>
    <mergeCell ref="BJ3:BQ3"/>
    <mergeCell ref="B17:I18"/>
    <mergeCell ref="J17:AL18"/>
    <mergeCell ref="B13:I14"/>
    <mergeCell ref="J13:AL14"/>
    <mergeCell ref="BL4:BM4"/>
    <mergeCell ref="BO4:BP4"/>
    <mergeCell ref="B5:BR5"/>
    <mergeCell ref="B6:BR6"/>
    <mergeCell ref="B7:BR7"/>
    <mergeCell ref="B15:I16"/>
    <mergeCell ref="J15:AL16"/>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T28:AM30"/>
    <mergeCell ref="AN28:AP30"/>
    <mergeCell ref="E31:G33"/>
    <mergeCell ref="H31:Q33"/>
    <mergeCell ref="T31:AM33"/>
    <mergeCell ref="AN31:AP33"/>
    <mergeCell ref="BN83:BP85"/>
    <mergeCell ref="BR93:BR95"/>
    <mergeCell ref="BS93:CD95"/>
    <mergeCell ref="B97:Q97"/>
    <mergeCell ref="T97:AM97"/>
    <mergeCell ref="AN97:AP97"/>
    <mergeCell ref="AT97:BM97"/>
    <mergeCell ref="BN97:BP97"/>
    <mergeCell ref="B87:D89"/>
    <mergeCell ref="E87:Q89"/>
    <mergeCell ref="T87:AM89"/>
    <mergeCell ref="AN87:AP89"/>
    <mergeCell ref="AT87:BM89"/>
    <mergeCell ref="BN87:BP89"/>
    <mergeCell ref="B90:D92"/>
    <mergeCell ref="E90:Q92"/>
    <mergeCell ref="T90:AM92"/>
    <mergeCell ref="AN90:AP92"/>
    <mergeCell ref="AT90:BM92"/>
    <mergeCell ref="BN90:BP92"/>
    <mergeCell ref="T86:AM86"/>
    <mergeCell ref="AT86:BM86"/>
    <mergeCell ref="B83:D85"/>
    <mergeCell ref="B93:D95"/>
    <mergeCell ref="AO121:BJ121"/>
    <mergeCell ref="E83:Q85"/>
    <mergeCell ref="T83:AM85"/>
    <mergeCell ref="AN83:AP85"/>
    <mergeCell ref="AT83:BM85"/>
    <mergeCell ref="T99:AM99"/>
    <mergeCell ref="AT99:BM99"/>
    <mergeCell ref="E93:Q95"/>
    <mergeCell ref="T93:AM95"/>
    <mergeCell ref="AN93:AP95"/>
    <mergeCell ref="AT93:BM95"/>
    <mergeCell ref="BN93:BP95"/>
    <mergeCell ref="BR90:BR92"/>
    <mergeCell ref="BS90:CD92"/>
    <mergeCell ref="BL103:BP107"/>
    <mergeCell ref="AX106:BJ107"/>
    <mergeCell ref="BI110:BJ110"/>
    <mergeCell ref="AO117:BJ117"/>
    <mergeCell ref="AO118:BJ118"/>
    <mergeCell ref="AO120:BJ120"/>
  </mergeCells>
  <phoneticPr fontId="34"/>
  <conditionalFormatting sqref="A39:BQ70">
    <cfRule type="expression" dxfId="12" priority="8">
      <formula>$T$38="料率"</formula>
    </cfRule>
  </conditionalFormatting>
  <conditionalFormatting sqref="B97">
    <cfRule type="expression" dxfId="11" priority="10">
      <formula>$T$38="積算"</formula>
    </cfRule>
  </conditionalFormatting>
  <conditionalFormatting sqref="B86:T86 AN86:AT86 BN86:BQ86 BQ97">
    <cfRule type="expression" dxfId="10" priority="13">
      <formula>$T$38="積算"</formula>
    </cfRule>
  </conditionalFormatting>
  <conditionalFormatting sqref="B73:BQ85">
    <cfRule type="expression" dxfId="9" priority="7">
      <formula>$T$38="積算"</formula>
    </cfRule>
  </conditionalFormatting>
  <conditionalFormatting sqref="B87:BQ98">
    <cfRule type="expression" dxfId="8" priority="9">
      <formula>$T$38="積算"</formula>
    </cfRule>
  </conditionalFormatting>
  <conditionalFormatting sqref="R97:AN97">
    <cfRule type="expression" dxfId="7" priority="12">
      <formula>$T$38="積算"</formula>
    </cfRule>
  </conditionalFormatting>
  <conditionalFormatting sqref="AI117:BJ118 AI120:BJ121">
    <cfRule type="expression" dxfId="6" priority="6">
      <formula>AND($T$38="積算",$BI$110="✓")</formula>
    </cfRule>
  </conditionalFormatting>
  <conditionalFormatting sqref="AO117:BJ121">
    <cfRule type="expression" dxfId="5" priority="1">
      <formula>$T$38="料率"</formula>
    </cfRule>
    <cfRule type="expression" dxfId="4" priority="2">
      <formula>$T$38=""</formula>
    </cfRule>
  </conditionalFormatting>
  <conditionalFormatting sqref="AQ97:BN97">
    <cfRule type="expression" dxfId="3" priority="11">
      <formula>$T$38="積算"</formula>
    </cfRule>
  </conditionalFormatting>
  <conditionalFormatting sqref="BI110:BJ110">
    <cfRule type="expression" dxfId="2" priority="3">
      <formula>$T$38=""</formula>
    </cfRule>
    <cfRule type="expression" dxfId="1" priority="4">
      <formula>$T$38="料率"</formula>
    </cfRule>
    <cfRule type="expression" dxfId="0" priority="5">
      <formula>$T$38="積算"</formula>
    </cfRule>
  </conditionalFormatting>
  <dataValidations count="8">
    <dataValidation type="custom" allowBlank="1" showInputMessage="1" showErrorMessage="1" sqref="AP38" xr:uid="{0FF9E040-3D76-4B6E-89DB-342151596B35}">
      <formula1>"if(R43=""料率"","""")"</formula1>
    </dataValidation>
    <dataValidation type="whole" allowBlank="1" showInputMessage="1" showErrorMessage="1" sqref="T31:AM36" xr:uid="{C23D7997-B223-4F1D-99B4-744266D0EB7E}">
      <formula1>0</formula1>
      <formula2>9999999999</formula2>
    </dataValidation>
    <dataValidation type="custom" showInputMessage="1" showErrorMessage="1" errorTitle="計算方法" error="計算方法で「料率」が選択されていません。" sqref="BN97 AO80:AP96 T80:AN97 AQ80:AS97 AT83:BM97" xr:uid="{C4478B82-F722-4859-98DD-C9AEE1769FE9}">
      <formula1>$T$38="料率"</formula1>
    </dataValidation>
    <dataValidation type="custom" showInputMessage="1" showErrorMessage="1" errorTitle="計算方法" error="計算方法が「積算」を選択されています。①の表に入力してください。" sqref="T98:BM98" xr:uid="{6E981080-42EE-4317-9C12-CE62D29D55CE}">
      <formula1>#REF!="料率"</formula1>
    </dataValidation>
    <dataValidation type="custom" showInputMessage="1" showErrorMessage="1" errorTitle="計算方法" error="計算方法で「積算」が選択されていません。" sqref="AN61:AS69 T67 AU61:BM63 T58:T64 AT67 U58:AM63 T46:AM57 AT61:AT64 AN46:BM60" xr:uid="{97190568-85C0-4310-BE5D-31ED14DBB068}">
      <formula1>$T$38="積算"</formula1>
    </dataValidation>
    <dataValidation type="list" showInputMessage="1" sqref="T38:AM38" xr:uid="{BD3EDE64-5660-4E42-9474-4950BCAFE0BB}">
      <formula1>"積算,料率,"</formula1>
    </dataValidation>
    <dataValidation type="custom" showInputMessage="1" showErrorMessage="1" errorTitle="計算方法" error="計算方法で「積算」が選択されていません。" sqref="AT80:BM82" xr:uid="{1B818D27-5012-42BE-8A62-23C9B4D35B0A}">
      <formula1>$T$38="料率"</formula1>
    </dataValidation>
    <dataValidation type="list" allowBlank="1" showInputMessage="1" showErrorMessage="1" sqref="BI110" xr:uid="{34B9308B-6A3A-4B68-929C-8021573167AD}">
      <formula1>"✓"</formula1>
    </dataValidation>
  </dataValidations>
  <pageMargins left="0.7" right="0.7" top="0.75" bottom="0.75" header="0.3" footer="0.3"/>
  <pageSetup paperSize="9" scale="41" orientation="portrait" r:id="rId1"/>
  <rowBreaks count="1" manualBreakCount="1">
    <brk id="12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【記入例】契約内容申告書</vt:lpstr>
      <vt:lpstr>【記入例】計算書</vt:lpstr>
      <vt:lpstr>【契約①】契約内容申告書</vt:lpstr>
      <vt:lpstr>【契約①】計算書</vt:lpstr>
      <vt:lpstr>【契約②】契約内容申告書</vt:lpstr>
      <vt:lpstr>【契約②】計算書</vt:lpstr>
      <vt:lpstr>【契約③】契約内容申告書</vt:lpstr>
      <vt:lpstr>【契約③】計算書</vt:lpstr>
      <vt:lpstr>【契約④】契約内容申告書</vt:lpstr>
      <vt:lpstr>【契約④】計算書</vt:lpstr>
      <vt:lpstr>【契約⑤】契約内容申告書</vt:lpstr>
      <vt:lpstr>【契約⑤】計算書</vt:lpstr>
      <vt:lpstr>【記入例】計算書!Print_Area</vt:lpstr>
      <vt:lpstr>【契約①】契約内容申告書!Print_Area</vt:lpstr>
      <vt:lpstr>【契約①】計算書!Print_Area</vt:lpstr>
      <vt:lpstr>【契約②】契約内容申告書!Print_Area</vt:lpstr>
      <vt:lpstr>【契約②】計算書!Print_Area</vt:lpstr>
      <vt:lpstr>【契約③】契約内容申告書!Print_Area</vt:lpstr>
      <vt:lpstr>【契約③】計算書!Print_Area</vt:lpstr>
      <vt:lpstr>【契約④】契約内容申告書!Print_Area</vt:lpstr>
      <vt:lpstr>【契約④】計算書!Print_Area</vt:lpstr>
      <vt:lpstr>【契約⑤】契約内容申告書!Print_Area</vt:lpstr>
      <vt:lpstr>【契約⑤】計算書!Print_Area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2026-04-08T08:25:17Z</dcterms:modified>
</cp:coreProperties>
</file>